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C:\Users\RFranckevic\Downloads\"/>
    </mc:Choice>
  </mc:AlternateContent>
  <xr:revisionPtr revIDLastSave="0" documentId="13_ncr:1_{6C9CCA5A-B834-492C-B16B-70178EC99777}" xr6:coauthVersionLast="47" xr6:coauthVersionMax="47" xr10:uidLastSave="{00000000-0000-0000-0000-000000000000}"/>
  <bookViews>
    <workbookView xWindow="-105" yWindow="0" windowWidth="17415" windowHeight="20985" activeTab="1" xr2:uid="{6BC1EAF5-0D01-43F1-AE22-A39552859E42}"/>
  </bookViews>
  <sheets>
    <sheet name="DKŽ_1" sheetId="3" r:id="rId1"/>
    <sheet name="DKŽ_2" sheetId="1" r:id="rId2"/>
    <sheet name="santrauka" sheetId="2"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63" i="1" l="1"/>
  <c r="I60" i="1"/>
  <c r="I44" i="1"/>
  <c r="I26" i="1"/>
  <c r="I11" i="1"/>
  <c r="G64" i="1"/>
  <c r="G57" i="1"/>
  <c r="G56" i="1"/>
  <c r="G49" i="1"/>
  <c r="G48" i="1"/>
  <c r="G63" i="1"/>
  <c r="G62" i="1"/>
  <c r="G61" i="1"/>
  <c r="G43" i="1"/>
  <c r="G42" i="1"/>
  <c r="G41" i="1"/>
  <c r="G40" i="1"/>
  <c r="G34" i="1"/>
  <c r="G31" i="1"/>
  <c r="G30" i="1"/>
  <c r="G24" i="1"/>
  <c r="G22" i="1"/>
  <c r="G5" i="1" l="1"/>
  <c r="G6" i="1"/>
  <c r="G7" i="1"/>
  <c r="G8" i="1"/>
  <c r="G9" i="1"/>
  <c r="G10" i="1"/>
  <c r="G12" i="1"/>
  <c r="G13" i="1"/>
  <c r="G14" i="1"/>
  <c r="G15" i="1"/>
  <c r="G16" i="1"/>
  <c r="G17" i="1"/>
  <c r="G18" i="1"/>
  <c r="G19" i="1"/>
  <c r="G20" i="1"/>
  <c r="G21" i="1"/>
  <c r="G23" i="1"/>
  <c r="G25" i="1"/>
  <c r="G26" i="1"/>
  <c r="G27" i="1"/>
  <c r="G28" i="1"/>
  <c r="G29" i="1"/>
  <c r="G32" i="1"/>
  <c r="G33" i="1"/>
  <c r="G35" i="1"/>
  <c r="G36" i="1"/>
  <c r="G37" i="1"/>
  <c r="G38" i="1"/>
  <c r="G39" i="1"/>
  <c r="G44" i="1"/>
  <c r="G45" i="1"/>
  <c r="G46" i="1"/>
  <c r="G47" i="1"/>
  <c r="G50" i="1"/>
  <c r="G51" i="1"/>
  <c r="G52" i="1"/>
  <c r="G53" i="1"/>
  <c r="G54" i="1"/>
  <c r="G55" i="1"/>
  <c r="G58" i="1"/>
  <c r="G59" i="1"/>
  <c r="G60" i="1"/>
  <c r="G93" i="3"/>
  <c r="I92" i="3"/>
  <c r="I91" i="3"/>
  <c r="I89" i="3"/>
  <c r="I87" i="3"/>
  <c r="I17" i="3"/>
  <c r="I23" i="3"/>
  <c r="I55" i="3"/>
  <c r="G84" i="3"/>
  <c r="G85" i="3"/>
  <c r="G81" i="3"/>
  <c r="G78" i="3"/>
  <c r="G79" i="3"/>
  <c r="G76" i="3"/>
  <c r="G73" i="3"/>
  <c r="G70" i="3"/>
  <c r="G69" i="3"/>
  <c r="G68" i="3"/>
  <c r="G71" i="3"/>
  <c r="G72" i="3"/>
  <c r="G64" i="3"/>
  <c r="G65" i="3"/>
  <c r="G61" i="3"/>
  <c r="G62" i="3"/>
  <c r="G59" i="3"/>
  <c r="G57" i="3"/>
  <c r="G56" i="3"/>
  <c r="G54" i="3"/>
  <c r="G53" i="3"/>
  <c r="G52" i="3"/>
  <c r="G51" i="3"/>
  <c r="G50" i="3"/>
  <c r="G49" i="3"/>
  <c r="G48" i="3"/>
  <c r="G47" i="3"/>
  <c r="G46" i="3"/>
  <c r="G43" i="3"/>
  <c r="G42" i="3" l="1"/>
  <c r="G41" i="3"/>
  <c r="G40" i="3"/>
  <c r="G39" i="3"/>
  <c r="G38" i="3"/>
  <c r="G36" i="3"/>
  <c r="G31" i="3"/>
  <c r="G30" i="3"/>
  <c r="G28" i="3"/>
  <c r="G29" i="3"/>
  <c r="G27" i="3"/>
  <c r="G26" i="3"/>
  <c r="G25" i="3"/>
  <c r="G14" i="3"/>
  <c r="G13" i="3"/>
  <c r="G15" i="3"/>
  <c r="G10" i="3"/>
  <c r="G9" i="3"/>
  <c r="G8" i="3"/>
  <c r="G7" i="3"/>
  <c r="G92" i="3" l="1"/>
  <c r="G91" i="3"/>
  <c r="G90" i="3"/>
  <c r="G89" i="3"/>
  <c r="G88" i="3"/>
  <c r="G87" i="3"/>
  <c r="G86" i="3"/>
  <c r="G83" i="3"/>
  <c r="G82" i="3"/>
  <c r="G80" i="3"/>
  <c r="G77" i="3"/>
  <c r="G75" i="3"/>
  <c r="G74" i="3"/>
  <c r="G67" i="3"/>
  <c r="G66" i="3"/>
  <c r="G63" i="3"/>
  <c r="G60" i="3"/>
  <c r="G58" i="3"/>
  <c r="G55" i="3"/>
  <c r="G45" i="3"/>
  <c r="G44" i="3"/>
  <c r="G37" i="3"/>
  <c r="G35" i="3"/>
  <c r="G34" i="3"/>
  <c r="G33" i="3"/>
  <c r="G32" i="3"/>
  <c r="G24" i="3"/>
  <c r="G23" i="3"/>
  <c r="G22" i="3"/>
  <c r="G21" i="3"/>
  <c r="G20" i="3"/>
  <c r="G19" i="3"/>
  <c r="G18" i="3"/>
  <c r="G17" i="3"/>
  <c r="G16" i="3"/>
  <c r="G12" i="3"/>
  <c r="G11" i="3"/>
  <c r="G6" i="3"/>
  <c r="G5" i="3"/>
  <c r="C4" i="2" l="1"/>
  <c r="C5" i="2" l="1"/>
  <c r="C6" i="2" s="1"/>
</calcChain>
</file>

<file path=xl/sharedStrings.xml><?xml version="1.0" encoding="utf-8"?>
<sst xmlns="http://schemas.openxmlformats.org/spreadsheetml/2006/main" count="638" uniqueCount="283">
  <si>
    <t>Eilės Nr.</t>
  </si>
  <si>
    <t>Darbo pavadinimas, aprašymas</t>
  </si>
  <si>
    <t>Mato vnt.</t>
  </si>
  <si>
    <t>Kiekis</t>
  </si>
  <si>
    <r>
      <t xml:space="preserve">Vieneto kaina, Eur be PVM  </t>
    </r>
    <r>
      <rPr>
        <b/>
        <sz val="11"/>
        <color rgb="FFFF0000"/>
        <rFont val="Times New Roman"/>
        <family val="1"/>
        <charset val="186"/>
      </rPr>
      <t>(pildo Tiekėjas)</t>
    </r>
  </si>
  <si>
    <t>Iš viso, Eur be PVM</t>
  </si>
  <si>
    <t>1. Paruošiamieji darbai</t>
  </si>
  <si>
    <t>1.1</t>
  </si>
  <si>
    <t>1.2</t>
  </si>
  <si>
    <t>1.3</t>
  </si>
  <si>
    <t>1.4</t>
  </si>
  <si>
    <t>1.5</t>
  </si>
  <si>
    <t>1.6</t>
  </si>
  <si>
    <t>1.7</t>
  </si>
  <si>
    <t>2.1</t>
  </si>
  <si>
    <t>2.2</t>
  </si>
  <si>
    <t>2.3</t>
  </si>
  <si>
    <t>2.4</t>
  </si>
  <si>
    <t>2.5</t>
  </si>
  <si>
    <t>2.7</t>
  </si>
  <si>
    <t>2.9</t>
  </si>
  <si>
    <t>2.10</t>
  </si>
  <si>
    <t>5.1</t>
  </si>
  <si>
    <t>5.2</t>
  </si>
  <si>
    <t>5.3</t>
  </si>
  <si>
    <t>3.2</t>
  </si>
  <si>
    <t>3.3</t>
  </si>
  <si>
    <t>3.4</t>
  </si>
  <si>
    <t>3.5</t>
  </si>
  <si>
    <t>Skyrius</t>
  </si>
  <si>
    <t>2. Žemės sankasa</t>
  </si>
  <si>
    <t>Iš viso skyriuje 1, Eur be PVM</t>
  </si>
  <si>
    <t>Iš viso skyriuje 2, Eur be PVM</t>
  </si>
  <si>
    <t>Iš viso skyriuje 3, Eur be PVM</t>
  </si>
  <si>
    <t>Iš viso skyriuje 5, Eur be PVM</t>
  </si>
  <si>
    <t>IŠ VISO ŽINIARAŠTYJE 1, EUR BE PVM</t>
  </si>
  <si>
    <t>Pastaba: Tiekėjas pildo pasirinktinai I arba II dangos konstrukcijos variantą</t>
  </si>
  <si>
    <t>3. Kelio dangos konstrukcija (I dangos konstrukcijos variantas)</t>
  </si>
  <si>
    <t>3. Kelio dangos konstrukcija (II  dangos konstrukcijos variantas)</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</si>
  <si>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</si>
  <si>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DARBŲ KIEKIŲ ŽINIARAŠČIŲ SANTRAUKA</t>
  </si>
  <si>
    <t>Žiniaraščio pavadinimas</t>
  </si>
  <si>
    <t>Vertė, EUR be PVM</t>
  </si>
  <si>
    <t>Susiekimo dalis</t>
  </si>
  <si>
    <t>Vertės į pasiūlymo formą</t>
  </si>
  <si>
    <t>Iš viso žiniaraščiuose (Eur be PVM):</t>
  </si>
  <si>
    <t>Žiniaraščio priedas</t>
  </si>
  <si>
    <r>
      <rPr>
        <b/>
        <sz val="10"/>
        <rFont val="Times New Roman"/>
        <family val="1"/>
        <charset val="186"/>
      </rPr>
      <t>Statybinės atliekos</t>
    </r>
    <r>
      <rPr>
        <sz val="10"/>
        <rFont val="Times New Roman"/>
        <family val="1"/>
        <charset val="186"/>
      </rPr>
      <t xml:space="preserve">
Visos medžiagos, nepatenkančios į statybinių ir (ar) grįžtamųjų medžiagų sąrašą ir (ar) kurių neįmanoma panaudoti antrą kartą, kaip atliekos turi būti sutvarkomos rangovo pagal galiojančius aplinkos apsaugos reikalavimus (rangovas privalo įsivertinti visas su tvarkymu susijusias utilizavimo išlaidas).</t>
    </r>
  </si>
  <si>
    <t>Darbų kiekių žin. Nr.</t>
  </si>
  <si>
    <r>
      <rPr>
        <b/>
        <sz val="10"/>
        <rFont val="Times New Roman"/>
        <family val="1"/>
        <charset val="186"/>
      </rPr>
      <t>Grįžtamosios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grįžtamosiomis medžiagomis. Jos sąmatoje turi būti nurodytos atskira (-omis) eilute (-ėmis) su minuso ženklu. Šios medžiagos lieka rangovui.
Mediena (išskyrus krūmus, šakas ir kelmus) taip pat laikoma grįžtamąją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</si>
  <si>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</si>
  <si>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kompl.</t>
  </si>
  <si>
    <r>
      <t xml:space="preserve">Vykdant valstybinės reikšmės kelių rekonstravimo/remonto darbus susidarančios medžiagos, kurios nenaudojamos projekte ir kurios gali būti panaudotos pakartotinai, turi būti gabenamos į užsakovo – VĮ Lietuvos automobilių kelių direkcijos (toliau – Kelių direkcija) nurodytą sandėliavimo vietą – </t>
    </r>
    <r>
      <rPr>
        <b/>
        <sz val="10"/>
        <rFont val="Times New Roman"/>
        <family val="1"/>
        <charset val="186"/>
      </rPr>
      <t xml:space="preserve"> </t>
    </r>
    <r>
      <rPr>
        <b/>
        <sz val="10"/>
        <color rgb="FFFF0000"/>
        <rFont val="Times New Roman"/>
        <family val="1"/>
        <charset val="186"/>
      </rPr>
      <t>...........</t>
    </r>
    <r>
      <rPr>
        <b/>
        <sz val="10"/>
        <rFont val="Times New Roman"/>
        <family val="1"/>
        <charset val="186"/>
      </rPr>
      <t xml:space="preserve"> kelių tarnyba </t>
    </r>
    <r>
      <rPr>
        <b/>
        <sz val="10"/>
        <color rgb="FFFF0000"/>
        <rFont val="Times New Roman"/>
        <family val="1"/>
        <charset val="186"/>
      </rPr>
      <t>............</t>
    </r>
    <r>
      <rPr>
        <sz val="10"/>
        <rFont val="Times New Roman"/>
        <family val="1"/>
        <charset val="186"/>
      </rPr>
      <t xml:space="preserve">
</t>
    </r>
    <r>
      <rPr>
        <i/>
        <sz val="10"/>
        <rFont val="Times New Roman"/>
        <family val="1"/>
        <charset val="186"/>
      </rPr>
      <t xml:space="preserve">Medžiagos, kurios turi būti gabenamos į sandėliavimo vietas:
</t>
    </r>
    <r>
      <rPr>
        <sz val="10"/>
        <rFont val="Times New Roman"/>
        <family val="1"/>
        <charset val="186"/>
      </rPr>
      <t>1. Metalo gaminiai (neužteršti betonu ir kt. medžiagomis (t. y. turi būti nuvalyti)): kelio ženklai, kelio ženklų atramos, apšvietimo ir kiti stulpai,  apsauginiai atitvarai ir jų elementai, tiltų ir viadukų turėklai, kiti metalo gaminiai, sijos, spraustasienės, pralaidos ir kt.;
2. Betono ir gelžbetonio gaminiai (tik nepažeisti mechaniškai ir tinkami naudoti): pralaidos, trinkelės, bortai ir kt.;
3. Plastiko gaminiai (tik nepažeisti mechaniškai ir tinkami naudoti): signaliniai stulpeliai, pralaidos ir kt.;
Kitos, šiame sąraše nepaminėtos medžiagos, kurios gali būti panaudotos pakartotinai, gali būti gabenamos į sandėliavimo vietas tik suderinus su Kelių direkcija.
Siekiant išvengti ginčų dėl medžiagų priėmimo sandėliuoti, prašome rangovų vengti atvejų, kai medžiagos tampa netinkamomis naudoti dėl jų netinkamo išardymo, t. y., medžiagos į sandėliavimo vietas turi būti pristatomos mechaniškai nepažeistos ir neužterštos. Tinkamas medžiagų pristatymas laikomas rangovo rizika ir atsakomybė tenka rangovui.</t>
    </r>
  </si>
  <si>
    <t>Geodezinis trasos nužymėjimas</t>
  </si>
  <si>
    <t>km</t>
  </si>
  <si>
    <r>
      <t>m</t>
    </r>
    <r>
      <rPr>
        <vertAlign val="superscript"/>
        <sz val="11"/>
        <color theme="1"/>
        <rFont val="Times New Roman"/>
        <family val="1"/>
        <charset val="186"/>
      </rPr>
      <t>2</t>
    </r>
  </si>
  <si>
    <r>
      <t>m</t>
    </r>
    <r>
      <rPr>
        <vertAlign val="superscript"/>
        <sz val="11"/>
        <color theme="1"/>
        <rFont val="Times New Roman"/>
        <family val="1"/>
        <charset val="186"/>
      </rPr>
      <t>3</t>
    </r>
  </si>
  <si>
    <t>vnt</t>
  </si>
  <si>
    <t>Dirvožemio atvežimas iš laikinos sandėliavimo aikštelės šlaitų, griovio dugno tvirtinimui</t>
  </si>
  <si>
    <t>Sankasos planiravimas mechanizuotu būdu</t>
  </si>
  <si>
    <t>Grunto sutankinimas mechanizuotu būdu</t>
  </si>
  <si>
    <t>Pakopų žemės sankasai įrengimas</t>
  </si>
  <si>
    <t>Atskiriamųjų geosintetinių medžiagų įrengimas</t>
  </si>
  <si>
    <t>Armuojančių geosintetinių medžiagų įrengimas</t>
  </si>
  <si>
    <t>Šlaitų ir griovio dugno sutvirtinimas, žole apželdinant dirvožemio sluoksnį</t>
  </si>
  <si>
    <r>
      <t>m</t>
    </r>
    <r>
      <rPr>
        <vertAlign val="superscript"/>
        <sz val="11"/>
        <rFont val="Times New Roman"/>
        <family val="1"/>
        <charset val="186"/>
      </rPr>
      <t>2</t>
    </r>
  </si>
  <si>
    <t>Apsauginio šalčiui atsparaus sluoksnio įrengimas</t>
  </si>
  <si>
    <t>Skaldos pagrindo sluoksnio įrengimas</t>
  </si>
  <si>
    <t>Asfalto pagrindo sluoksnio įrengimas</t>
  </si>
  <si>
    <t>Asfalto viršutinio sluoksnio įrengimas</t>
  </si>
  <si>
    <t>Kelkraščio viršutinio sluoksnio įrengimas</t>
  </si>
  <si>
    <t>Žvyro pagrindo sluoksnio įrengimas</t>
  </si>
  <si>
    <t>Standartinių kelio ženklo įrengimas</t>
  </si>
  <si>
    <t>Signalinių stulpelių įrengimas</t>
  </si>
  <si>
    <t>5. Eismo organizavimo įrenginiai</t>
  </si>
  <si>
    <t>Plokščių dangos įrengimas</t>
  </si>
  <si>
    <t>Pasluoksnio įrengimas</t>
  </si>
  <si>
    <t>m</t>
  </si>
  <si>
    <t>Konstrukcijų dalis</t>
  </si>
  <si>
    <t>DARBŲ KIEKIŲ ŽINIARAŠTIS NR. 2 – SUSISIEKIMO DALIS</t>
  </si>
  <si>
    <t>DARBŲ KIEKIŲ ŽINIARAŠTIS NR. 1– KONSTRUKCIJŲ DALIS</t>
  </si>
  <si>
    <r>
      <t xml:space="preserve">Vieneto kaina, Eur be PVM  </t>
    </r>
    <r>
      <rPr>
        <b/>
        <sz val="11"/>
        <color rgb="FFFF0000"/>
        <rFont val="Times New Roman"/>
        <family val="1"/>
        <charset val="186"/>
      </rPr>
      <t>(pildo Teikėjas)</t>
    </r>
  </si>
  <si>
    <r>
      <t>m</t>
    </r>
    <r>
      <rPr>
        <vertAlign val="superscript"/>
        <sz val="11"/>
        <rFont val="Times New Roman"/>
        <family val="1"/>
        <charset val="186"/>
      </rPr>
      <t>3</t>
    </r>
  </si>
  <si>
    <t>Medžių iki 16 cm pašalinimas</t>
  </si>
  <si>
    <t>vnt.</t>
  </si>
  <si>
    <t>Medžių nuo 24 iki 32 cm pašalinimas</t>
  </si>
  <si>
    <t>Bandomųjų polių įrengimas</t>
  </si>
  <si>
    <t>Bandomųjų polių laikančios galios bandymai</t>
  </si>
  <si>
    <t>Iš viso skyriuje 1, 
Eur be PVM</t>
  </si>
  <si>
    <t>2. Esamų konstrukcijų išardymas</t>
  </si>
  <si>
    <t>kg</t>
  </si>
  <si>
    <t>2.6</t>
  </si>
  <si>
    <t>Iš viso skyriuje 2, 
Eur be PVM</t>
  </si>
  <si>
    <t>3. Krantinių atramų įrengimas</t>
  </si>
  <si>
    <t>3.1</t>
  </si>
  <si>
    <t>Polių įrengimas</t>
  </si>
  <si>
    <t>Krantinių atramų įrengimas</t>
  </si>
  <si>
    <t>Drenažinių vamzdžių įrengimas Ø145/160 mm su geotekstilės filru skaldelės fr. 11/16 prizmėje</t>
  </si>
  <si>
    <t xml:space="preserve">Atramų užpylimas (drenuojančio grunto ties krantinėmis atramomis įrengimas, sutankinant pasluoksniui)              </t>
  </si>
  <si>
    <t>3.6</t>
  </si>
  <si>
    <t>Skaldos pagrindų po pereinamosiomis plokštėmis įrengimas</t>
  </si>
  <si>
    <t>3.7</t>
  </si>
  <si>
    <t xml:space="preserve">Gulekšnių įrengimas                  </t>
  </si>
  <si>
    <t>3.8</t>
  </si>
  <si>
    <t>Pereinamųjų plokščių įrengimas</t>
  </si>
  <si>
    <t>3.9</t>
  </si>
  <si>
    <t>Betono išlyginamojo sluoksnio įrengimas</t>
  </si>
  <si>
    <t>3.10</t>
  </si>
  <si>
    <t>Hidroizoliacijos sluoksnio įrengimas</t>
  </si>
  <si>
    <t>3.11</t>
  </si>
  <si>
    <t>3.12</t>
  </si>
  <si>
    <t>3.13</t>
  </si>
  <si>
    <t>3.14</t>
  </si>
  <si>
    <t>Iš viso skyriuje 3, 
Eur be PVM</t>
  </si>
  <si>
    <t>4. Perdangos įrengimo darbai</t>
  </si>
  <si>
    <t>4.1</t>
  </si>
  <si>
    <t>Perdangos plokščių montavimas</t>
  </si>
  <si>
    <t>4.2</t>
  </si>
  <si>
    <t>4.3</t>
  </si>
  <si>
    <t>4.4</t>
  </si>
  <si>
    <t>Hidroizoliacijos sluoksnio ant perdangos įrengimas</t>
  </si>
  <si>
    <r>
      <t>m</t>
    </r>
    <r>
      <rPr>
        <vertAlign val="superscript"/>
        <sz val="10"/>
        <color theme="1"/>
        <rFont val="Arial"/>
        <family val="2"/>
        <charset val="186"/>
      </rPr>
      <t>2</t>
    </r>
  </si>
  <si>
    <t>4.5</t>
  </si>
  <si>
    <t>Podanginės drenažinės juostos įrengimas (juosta tesiasi iki pereinamųjų plokščių galų)</t>
  </si>
  <si>
    <t>4.6</t>
  </si>
  <si>
    <t>Šalitilčio plokštės įrengimas</t>
  </si>
  <si>
    <t>4.7</t>
  </si>
  <si>
    <t>4.8</t>
  </si>
  <si>
    <t>4.9</t>
  </si>
  <si>
    <t>4.10</t>
  </si>
  <si>
    <t>4.11</t>
  </si>
  <si>
    <t>4.12</t>
  </si>
  <si>
    <t xml:space="preserve">Apsauginių kelio atitvarų sistemos įrengimas                                                                            </t>
  </si>
  <si>
    <t>4.13</t>
  </si>
  <si>
    <t>Iš viso skyriuje 4, 
Eur be PVM</t>
  </si>
  <si>
    <t>5. Statinio prieigų ir kūgių įrengimas</t>
  </si>
  <si>
    <t>Vandens surinkimo elementų prieigose įrengimas</t>
  </si>
  <si>
    <t>Šlaitų tvirtinimo gabionų įrengimas</t>
  </si>
  <si>
    <t>Iš viso skyriuje 5, 
Eur be PVM</t>
  </si>
  <si>
    <t>6. Baigiamieji darbai</t>
  </si>
  <si>
    <t>7.1</t>
  </si>
  <si>
    <t>Šlaitų ir griovio dugno sutvirtinimas, žole apželdininant dirvožemio sluoksnį</t>
  </si>
  <si>
    <t>Iš viso skyriuje 6, 
Eur be PVM</t>
  </si>
  <si>
    <t>7. Kiti darbai</t>
  </si>
  <si>
    <t>Iš viso skyriuje 7, 
Eur be PVM</t>
  </si>
  <si>
    <t>6.1</t>
  </si>
  <si>
    <t>6.2</t>
  </si>
  <si>
    <t>Pagal TDP rengėjo turimą aktualią informaciją:</t>
  </si>
  <si>
    <t>1.	Statybinės medžiagos. Statybos darbų metu susidariusios statybinės medžiagos, kurios nenaudojamos projekte ir kurios gali būti panaudotos pakartotinai, turi būti pristatytos į užsakovo sandėliavimo vietą – AB „Kelių priežiūra“ Panevėžio kelių tarnybos Panevėžio meistrijos Karsakiškio gamybinę bazę, Kakūnų k., Karsakiškio sen., Panevėžio r.
2.	Medžiagos, kurios turi būti gabenamos į sandėliavimo vietas.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
3.	Negrąžinamos medžiagos. Statybos darbų vykdymo metu nepanaudotos frezuoto asfalto granulės, skalda, žvyras, žvyro ir skaldos mišinys, nesurištasis mineralinių medžiagų mišinys, grindinio akmenys (neužteršti gruntu), mediena yra laikomi negrąžinamomis medžiagomis. Jos sąmatoje turi būti nurodytos atskira (-omis) eilute (- ėmis) su minuso ženklu. Šios medžiagos lieka rangovui. Pateikiami jų įkainiai:
•	žvyro ir skaldos mišinys, nesurištasis mineralinių medžiagų mišinys – ≤ -4,00 Eur/t arba          -6,00 Eur/m3 (santykis 1,5);
•	skalda – ≤ -5,00 Eur/t arba -7,50 Eur/ m3 (santykis 1,5);
•	grindinio akmenys – ≤ -15,00 Eur/t arba -40,50 Eur/m3 (santykis 2,7);
•	frezuoto asfalto granulės – ≤ -7,00 Eur/t arba -11,20 Eur/m3 (santykis 1,6);
•	mediena – įkainį pateikia rangovas, įvertinęs medienos būklę: ≥ 0,00 Eur/m3 – kai mediena menkavertė ir skirta utilizavimui, t. y., vertinama, kiek kainuos utilizavimo išlaidos, &lt; 0,00 Eur/m3 – kai mediena nėra menkavertė ir gali būti parduota, t.y., nurodoma kaina su minuso ženklu.
4.	Statybinės atliekos.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</si>
  <si>
    <t>1.8</t>
  </si>
  <si>
    <t>Rajoninio kelio Nr. 1207 Anykščiai–Burbiškis–Rubikiai 3,638 km tilto per Anykštą rekonstravimas</t>
  </si>
  <si>
    <t>Kelmų rovimas ir išvežimas utelizavimui Rangovo pasrinktu atstumu</t>
  </si>
  <si>
    <t>Medienos paruošimas ir išvežimas Rangovo pasrinktu atstumu</t>
  </si>
  <si>
    <t>Eur</t>
  </si>
  <si>
    <t>Grįžtamosios medžiagos – susandėliuota mediena (kainą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 (iš viso - 6 vnt.)</t>
  </si>
  <si>
    <t>Dirvožemio pašalinimas, išvežimas į laikiną sandėliavimo aikštelę Rangovo pasirinktu atstumu</t>
  </si>
  <si>
    <t>1.9</t>
  </si>
  <si>
    <t>1.10</t>
  </si>
  <si>
    <t>1.11</t>
  </si>
  <si>
    <r>
      <t>Laikinų spraustasienių įrengimas ir išardymas (</t>
    </r>
    <r>
      <rPr>
        <i/>
        <sz val="11"/>
        <rFont val="Times New Roman"/>
        <family val="1"/>
        <charset val="186"/>
      </rPr>
      <t>įvertinant grįžtamąsias medžiagas</t>
    </r>
    <r>
      <rPr>
        <sz val="11"/>
        <rFont val="Times New Roman"/>
        <family val="1"/>
        <charset val="186"/>
      </rPr>
      <t>)</t>
    </r>
  </si>
  <si>
    <r>
      <t>Laikino kelio su laikinais statiniais įrengimas ir išardymas (</t>
    </r>
    <r>
      <rPr>
        <i/>
        <sz val="11"/>
        <rFont val="Times New Roman"/>
        <family val="1"/>
        <charset val="186"/>
      </rPr>
      <t>įvertinant grįžtamąsias medžiagas</t>
    </r>
    <r>
      <rPr>
        <sz val="11"/>
        <rFont val="Times New Roman"/>
        <family val="1"/>
        <charset val="186"/>
      </rPr>
      <t>)</t>
    </r>
  </si>
  <si>
    <r>
      <t>Smėlio maišų įrengimas ir išardymas atsitvėrimui nuo upės vagos  (</t>
    </r>
    <r>
      <rPr>
        <i/>
        <sz val="11"/>
        <rFont val="Times New Roman"/>
        <family val="1"/>
        <charset val="186"/>
      </rPr>
      <t>įvertinant grįžtamąsias medžiagas</t>
    </r>
    <r>
      <rPr>
        <sz val="11"/>
        <rFont val="Times New Roman"/>
        <family val="1"/>
        <charset val="186"/>
      </rPr>
      <t>)</t>
    </r>
  </si>
  <si>
    <t>Vandens pašalinimas iš tranšėjų ir iškasų siurbliais</t>
  </si>
  <si>
    <t>h</t>
  </si>
  <si>
    <r>
      <t>Pastolių įrengimas, perstatymas 1 kartą ir išardymas (</t>
    </r>
    <r>
      <rPr>
        <i/>
        <sz val="11"/>
        <rFont val="Times New Roman"/>
        <family val="1"/>
        <charset val="186"/>
      </rPr>
      <t>įvertinus grįžtamąsias medžiagas</t>
    </r>
    <r>
      <rPr>
        <sz val="11"/>
        <rFont val="Times New Roman"/>
        <family val="1"/>
        <charset val="186"/>
      </rPr>
      <t xml:space="preserve">) </t>
    </r>
  </si>
  <si>
    <t>t</t>
  </si>
  <si>
    <t>1.12</t>
  </si>
  <si>
    <t>1.13</t>
  </si>
  <si>
    <t>Grįžtamosios medžiagos (nufrezuotas asfaltas) (vieneto kaina didesnė arba lygi ≥ 11,20 Eur/m3) (sąmatoje įvertinamas su minuso ženklu)</t>
  </si>
  <si>
    <t>Asfaltbetonio dangos nufrezavimas, pakrovimas ir išvežimas Rangovo pasirinktu atstumu</t>
  </si>
  <si>
    <t>Esamų g/b konstrukcijų išardymas ir išvežimas Rangovo pasirinktu atstumu</t>
  </si>
  <si>
    <t>Hidroizoliacijos sluoksnio ardymas ir išvežimas Rangovo pasirinktu atstumu</t>
  </si>
  <si>
    <t>Grunto kasimas, pakrovimas ir išvežimas Rangovo pasirinktu atstumu (perteklinio)</t>
  </si>
  <si>
    <t>Gruntinio pagrindo planiravimas</t>
  </si>
  <si>
    <t>Mineralinių medžiagų mišinio pagrindo sl. h= 25 cm įrengimas po rostverku</t>
  </si>
  <si>
    <t>Armatūros gaminių sudėjimas į betonuojamas konstrukcijas</t>
  </si>
  <si>
    <t>Paruošiamojo betono sl. h=8 cm įrengimas prieš įrengiant rostverkus</t>
  </si>
  <si>
    <t>Paviršių valymas aukšto slėgio vandens srove</t>
  </si>
  <si>
    <t>Paviršių besiliečiančių su gruntu padengimas bitumine danga</t>
  </si>
  <si>
    <t>3.15</t>
  </si>
  <si>
    <t xml:space="preserve">Gulekšnių sumonolitinimas                  </t>
  </si>
  <si>
    <t>3.17</t>
  </si>
  <si>
    <t xml:space="preserve">Pereinamųjų plokščių betonavimas tarpusavyje ir tarp pereinamųjų plokščių ir monolitinio atitvarinio 
borto </t>
  </si>
  <si>
    <t>3.18</t>
  </si>
  <si>
    <t>Tarpo tarp sparno ir pereinamųjų plokščių užpylimas mineralinių medžiagų mišinio sl. 0/32 sl. hvid = 25 cm ir sutankinimas</t>
  </si>
  <si>
    <t>3.19</t>
  </si>
  <si>
    <t>3.20</t>
  </si>
  <si>
    <t>3.21</t>
  </si>
  <si>
    <t>Armuoto betono sl. h = 25 cm ir h = 15 cm tarpuose tarp pereinamųjų plokščių ir krantinių atramų sparnų 
betonavimas</t>
  </si>
  <si>
    <t xml:space="preserve">Pereinamųjų plokščių viršaus valymas aukšto slėgio vandens srove </t>
  </si>
  <si>
    <t>Išlyginamojo betono sl.uoksnio valymas aukšto slėgio vandens srove</t>
  </si>
  <si>
    <t>3.25</t>
  </si>
  <si>
    <t xml:space="preserve">Asfalto apsauginio sluoksnio įrengimas SMA 8 S h=2 cm                                     </t>
  </si>
  <si>
    <t>3.26</t>
  </si>
  <si>
    <t>Asfalto mišinio SMA 8 S prizmės įrengimas ant pereinamųjų plokščių</t>
  </si>
  <si>
    <t>3.27</t>
  </si>
  <si>
    <t>Skaldos 0/32 prizmės įrengimas ant pereinamųjų plokščių</t>
  </si>
  <si>
    <t>3.28</t>
  </si>
  <si>
    <t>Asfalto prizmės gruntavimas bitumine emulsija</t>
  </si>
  <si>
    <t>3.29</t>
  </si>
  <si>
    <t>Asfalto pagrindo sluoksnio AC 32 PN h=10 cm ant pereinamųjų plokščių įrengimas</t>
  </si>
  <si>
    <t>3.30</t>
  </si>
  <si>
    <t>3.31</t>
  </si>
  <si>
    <t>3.32</t>
  </si>
  <si>
    <t>Asfalto apatinio sluoksnio gruntavimas bitumine emulsija</t>
  </si>
  <si>
    <t>Fasadinių paviršių gruntavimas. glaistymas ir padengimas apsauginiais betono dažais</t>
  </si>
  <si>
    <t>Asfalto apatinio sluoksnio  h=4 cm AC 32 PN ant pereinamųjų plokščių įrengimas</t>
  </si>
  <si>
    <t>Asfalto viršutinio sluoksnio h=4 cm AC 11 VN įrengimas</t>
  </si>
  <si>
    <t>3.16</t>
  </si>
  <si>
    <t>3.22</t>
  </si>
  <si>
    <t>3.23</t>
  </si>
  <si>
    <t>3.24</t>
  </si>
  <si>
    <t>Plokščių betonavimas tarpusavyje</t>
  </si>
  <si>
    <t>Turėklų ir atitvarų bortų monolitinimas</t>
  </si>
  <si>
    <t>Statinio perdangos valymas aukšto slėgio vandens srove prieš įrengiant išlyginamąjį betono sl.</t>
  </si>
  <si>
    <t xml:space="preserve">Betono išlyginamojo sluoksnio įrengimas </t>
  </si>
  <si>
    <t>Statinio perdangos valymas aukšto slėgio vandens srove prieš klojant hidroizoliaciją</t>
  </si>
  <si>
    <t>šlyginamojo betono sl. gruntavimas epoksidiniu gruntu t=1 mm</t>
  </si>
  <si>
    <t>Išlyginamojo betono sluoksnio po šalitilčio plokštėmis, ties krantinėmis atramomis įrengimas</t>
  </si>
  <si>
    <t>Cementinio skiedinio sl. h=2 cm po šalitilčių plokštėmis įrengimas</t>
  </si>
  <si>
    <t>Tarpų tarp šalitilčio plokščių sumonolitinimas</t>
  </si>
  <si>
    <t xml:space="preserve">Polistireninis putplastis tarpams tarp šalitilčio plokščių sumonolitinimui </t>
  </si>
  <si>
    <t>Tarpelių (dantelio) tarp šalitilčio plokščių užtaisymas vandeniui nelaidžia elastinga mastika</t>
  </si>
  <si>
    <t>Sandarinimo juostų įrengimas ties atitvarų bortais ir šalitilčio plokštėmis</t>
  </si>
  <si>
    <t>Apsauginio asfalto sl. gruntavimas bit. emulsija</t>
  </si>
  <si>
    <t xml:space="preserve">Apatinio asfalto sl. gruntavimas bit. emulsija </t>
  </si>
  <si>
    <t>Dangos šiurkštinimas 2/5 frakcijos skaldyta mineraline medžiaga ant statinio perdangos</t>
  </si>
  <si>
    <t xml:space="preserve">Asfalto apsauginio sluoksnio įrengimas  </t>
  </si>
  <si>
    <t>Apatinio asfalto sl. įrengimas ant statinio perdangos</t>
  </si>
  <si>
    <t xml:space="preserve">Šalitilčio plokščių betoninio paviršiaus ir turėklinių bortų viršaus valymas aukšto slėgio vandens srove </t>
  </si>
  <si>
    <t xml:space="preserve">Šalitilčio plokščių betoninio paviršiaus ir turėklinių bortų viršaus padengimas neslystančia danga </t>
  </si>
  <si>
    <t xml:space="preserve">Turėklų įrengimas             </t>
  </si>
  <si>
    <t xml:space="preserve">Betoninio paviršiaus valymas aukšto slėgio vandens srove </t>
  </si>
  <si>
    <t>Betoninio paviršiaus gruntavimas ir padengimas elastingais betono dažais danga</t>
  </si>
  <si>
    <t>Statinio perdangos apatinės dalies ir fasadiniai paviršiai gruntavimas ir padengimas 
hidrofobizuojančia danga</t>
  </si>
  <si>
    <t>4.14</t>
  </si>
  <si>
    <t>4.15</t>
  </si>
  <si>
    <t>4.16</t>
  </si>
  <si>
    <t>4.17</t>
  </si>
  <si>
    <t>4.18</t>
  </si>
  <si>
    <t>4.19</t>
  </si>
  <si>
    <t>4.20</t>
  </si>
  <si>
    <t>4.21</t>
  </si>
  <si>
    <t>4.22</t>
  </si>
  <si>
    <t>4.23</t>
  </si>
  <si>
    <t>4.24</t>
  </si>
  <si>
    <t>4.25</t>
  </si>
  <si>
    <t>4.26</t>
  </si>
  <si>
    <t>4.27</t>
  </si>
  <si>
    <t>4.28</t>
  </si>
  <si>
    <t>4.29</t>
  </si>
  <si>
    <t>4.30</t>
  </si>
  <si>
    <t>4.31</t>
  </si>
  <si>
    <t>4.32</t>
  </si>
  <si>
    <t>Naudoto asfalto granulių pakrovimas ir išvežimas į sandėliavimo aikštelę antriniam panaudojimui Rangovo pasirinktu atstumu</t>
  </si>
  <si>
    <t>Asfaltbetonio dangos nufrezavimas arba išlaužymas, pakrovimas ir išvežimas Rangovo pasirinktu atstumu</t>
  </si>
  <si>
    <r>
      <t>Esamų metalinių konstrukcijų (turėklų ir atitvarų) išardymas ir išvežimas į Užsakovo nurodytą vietą (</t>
    </r>
    <r>
      <rPr>
        <i/>
        <sz val="11"/>
        <rFont val="Times New Roman"/>
        <family val="1"/>
        <charset val="186"/>
      </rPr>
      <t>žiūrėti žiniaraščio priedą dėl išvežimo)</t>
    </r>
  </si>
  <si>
    <r>
      <t>Esamų kelio ženklų skydų demontavimas ir išvežimas į Užsakovo nurodytą vietą (</t>
    </r>
    <r>
      <rPr>
        <i/>
        <sz val="11"/>
        <color theme="1"/>
        <rFont val="Times New Roman"/>
        <family val="1"/>
        <charset val="186"/>
      </rPr>
      <t>žiūrėti žiniaraščio priedą dėl išvežimo</t>
    </r>
    <r>
      <rPr>
        <sz val="11"/>
        <color theme="1"/>
        <rFont val="Times New Roman"/>
        <family val="1"/>
        <charset val="186"/>
      </rPr>
      <t>)</t>
    </r>
  </si>
  <si>
    <t>Esamų signalinių stulpelių išardymas ir išvežimas Rangovo pasirinktu atstumu</t>
  </si>
  <si>
    <r>
      <t>Esamų vienstiebių kelio ženklų metalinių atramų ant monolitinių betoninių atramų išardymas  ir išvežimas į Užsakovo nurodytą vietą (</t>
    </r>
    <r>
      <rPr>
        <i/>
        <sz val="11"/>
        <color theme="1"/>
        <rFont val="Times New Roman"/>
        <family val="1"/>
        <charset val="186"/>
      </rPr>
      <t>žiūrėti žiniaraščio priedą dėl išvežimo</t>
    </r>
    <r>
      <rPr>
        <sz val="11"/>
        <color theme="1"/>
        <rFont val="Times New Roman"/>
        <family val="1"/>
        <charset val="186"/>
      </rPr>
      <t>)</t>
    </r>
  </si>
  <si>
    <r>
      <t>Esamų daugiastiebių kelio ženklų metalinių atramų ant monolitinių betoninių atramų išardymas  ir išvežimas į Užsakovo nurodytą vietą (</t>
    </r>
    <r>
      <rPr>
        <i/>
        <sz val="11"/>
        <rFont val="Times New Roman"/>
        <family val="1"/>
        <charset val="186"/>
      </rPr>
      <t>žiūrėti žiniaraščio priedą dėl išvežimo</t>
    </r>
    <r>
      <rPr>
        <sz val="11"/>
        <rFont val="Times New Roman"/>
        <family val="1"/>
        <charset val="186"/>
      </rPr>
      <t>)</t>
    </r>
  </si>
  <si>
    <t>Grunto kasimas, pakrovimas ir išvežimas Rangovo pasirinktu atstumu į sandėliavimo aikštelę</t>
  </si>
  <si>
    <t>Žemės sankasos įrengimas, papildomai atsivežant gruntą Rangovo pasirinktu atstumu</t>
  </si>
  <si>
    <t>2.8</t>
  </si>
  <si>
    <t>2.11</t>
  </si>
  <si>
    <t>2.12</t>
  </si>
  <si>
    <t>2.13</t>
  </si>
  <si>
    <t>Plotų planiravimas mechanizuotu būdu</t>
  </si>
  <si>
    <t>Priešerozinio šlaitų tvirtinimo demblio įrengimas</t>
  </si>
  <si>
    <t>Pagrindo sutvirtinimas akmenų mėtiniu ant betono pagrindo</t>
  </si>
  <si>
    <t>2.14</t>
  </si>
  <si>
    <t>2.15</t>
  </si>
  <si>
    <t>Pakloto asfalto pasluoksnio pagruntavimas bitumine emulsija</t>
  </si>
  <si>
    <t>Pakloto asfalto pasluoksnio nušlavimas mechaninėmis šluotomis</t>
  </si>
  <si>
    <t>Bituminės sandarinimo siūlės įrengimas</t>
  </si>
  <si>
    <t>4. Pėsčiųjų takų įrengimas (I dangos konstrukcijos variantas)</t>
  </si>
  <si>
    <t>Betoninių vejos bordiūrų (1000x80x200 mm) įrengimas ant betono pagrindo</t>
  </si>
  <si>
    <t>Betoninių gatvės bordiūrų (1000x150x220 mm) įrengimas ant betono pagrindo</t>
  </si>
  <si>
    <t>Sandūros tarp betoninių bordiūrų ir asfalto dangų užtaisymas amortizacine (sandarinimo) 
juosta</t>
  </si>
  <si>
    <t>4. Pėsčiųjų takų įrengimas (II dangos konstrukcijos variantas)</t>
  </si>
  <si>
    <t xml:space="preserve">Horizontaliojo ženklinimo tipo „1.1 Siaura ištisinė linija“ (linijos plotis 0,12 m) 
įrengimas iš termoplasto </t>
  </si>
  <si>
    <t>IŠ VISO ŽINIARAŠTYJE 2, EUR BE PVM</t>
  </si>
  <si>
    <t>Iš viso skyriuje 4, Eur be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</si>
</sst>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_ ;\-#,##0.00\ "/>
    <numFmt numFmtId="165" formatCode="0.0"/>
  </numFmts>
  <fonts count="28"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i/>
      <sz val="11"/>
      <color theme="1"/>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sz val="10"/>
      <name val="Times New Roman"/>
      <family val="1"/>
      <charset val="186"/>
    </font>
    <font>
      <i/>
      <sz val="10"/>
      <name val="Times New Roman"/>
      <family val="1"/>
      <charset val="186"/>
    </font>
    <font>
      <b/>
      <sz val="10"/>
      <name val="Times New Roman"/>
      <family val="1"/>
      <charset val="186"/>
    </font>
    <font>
      <b/>
      <i/>
      <sz val="10"/>
      <name val="Times New Roman"/>
      <family val="1"/>
      <charset val="186"/>
    </font>
    <font>
      <b/>
      <i/>
      <sz val="11"/>
      <color rgb="FF000000"/>
      <name val="Times New Roman"/>
      <family val="1"/>
      <charset val="186"/>
    </font>
    <font>
      <b/>
      <i/>
      <sz val="11"/>
      <name val="Times New Roman"/>
      <family val="1"/>
      <charset val="186"/>
    </font>
    <font>
      <b/>
      <sz val="10"/>
      <color rgb="FFFF0000"/>
      <name val="Times New Roman"/>
      <family val="1"/>
      <charset val="186"/>
    </font>
    <font>
      <sz val="11"/>
      <color rgb="FFFF0000"/>
      <name val="Calibri"/>
      <family val="2"/>
      <charset val="186"/>
      <scheme val="minor"/>
    </font>
    <font>
      <vertAlign val="superscript"/>
      <sz val="11"/>
      <color theme="1"/>
      <name val="Times New Roman"/>
      <family val="1"/>
      <charset val="186"/>
    </font>
    <font>
      <vertAlign val="superscript"/>
      <sz val="11"/>
      <name val="Times New Roman"/>
      <family val="1"/>
      <charset val="186"/>
    </font>
    <font>
      <sz val="10"/>
      <color theme="1"/>
      <name val="Arial"/>
      <family val="2"/>
      <charset val="186"/>
    </font>
    <font>
      <vertAlign val="superscript"/>
      <sz val="10"/>
      <color theme="1"/>
      <name val="Arial"/>
      <family val="2"/>
      <charset val="186"/>
    </font>
    <font>
      <sz val="10"/>
      <name val="Arial"/>
      <family val="2"/>
      <charset val="186"/>
    </font>
    <font>
      <sz val="10"/>
      <color rgb="FFFF0000"/>
      <name val="Calibri"/>
      <family val="2"/>
      <charset val="186"/>
      <scheme val="minor"/>
    </font>
    <font>
      <sz val="11"/>
      <color theme="1"/>
      <name val="Calibri"/>
      <family val="2"/>
      <charset val="186"/>
      <scheme val="minor"/>
    </font>
    <font>
      <b/>
      <sz val="16"/>
      <name val="Times New Roman"/>
      <family val="1"/>
      <charset val="186"/>
    </font>
  </fonts>
  <fills count="6">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style="thin">
        <color indexed="64"/>
      </left>
      <right/>
      <top style="medium">
        <color indexed="64"/>
      </top>
      <bottom/>
      <diagonal/>
    </border>
    <border>
      <left/>
      <right/>
      <top/>
      <bottom style="thin">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bottom style="thin">
        <color indexed="64"/>
      </bottom>
      <diagonal/>
    </border>
  </borders>
  <cellStyleXfs count="6">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26" fillId="0" borderId="0"/>
  </cellStyleXfs>
  <cellXfs count="211">
    <xf numFmtId="0" fontId="0" fillId="0" borderId="0" xfId="0"/>
    <xf numFmtId="0" fontId="2" fillId="0" borderId="0" xfId="1" applyFont="1" applyAlignment="1" applyProtection="1">
      <alignment horizontal="center" vertical="center" wrapText="1"/>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0" fontId="2" fillId="0" borderId="0" xfId="1" applyNumberFormat="1" applyFont="1" applyAlignment="1" applyProtection="1">
      <alignment horizontal="center" vertical="center" wrapText="1"/>
    </xf>
    <xf numFmtId="0" fontId="7" fillId="0" borderId="0" xfId="0" applyFont="1" applyAlignment="1">
      <alignment wrapText="1"/>
    </xf>
    <xf numFmtId="0" fontId="2" fillId="0" borderId="7" xfId="2" applyFont="1" applyBorder="1" applyAlignment="1" applyProtection="1">
      <alignment horizontal="center" vertical="center" wrapText="1"/>
    </xf>
    <xf numFmtId="0" fontId="2" fillId="0" borderId="8" xfId="2" applyFont="1" applyBorder="1" applyAlignment="1" applyProtection="1">
      <alignment horizontal="center" vertical="center" wrapText="1"/>
    </xf>
    <xf numFmtId="0" fontId="2" fillId="0" borderId="8" xfId="2" applyNumberFormat="1" applyFont="1" applyBorder="1" applyAlignment="1" applyProtection="1">
      <alignment horizontal="center" vertical="center" wrapText="1"/>
    </xf>
    <xf numFmtId="0" fontId="2" fillId="0" borderId="8" xfId="1" applyFont="1" applyBorder="1" applyAlignment="1" applyProtection="1">
      <alignment horizontal="center" vertical="center" wrapText="1"/>
    </xf>
    <xf numFmtId="0" fontId="2" fillId="0" borderId="9" xfId="1" applyFont="1" applyBorder="1" applyAlignment="1" applyProtection="1">
      <alignment horizontal="center" vertical="center" wrapText="1"/>
    </xf>
    <xf numFmtId="0" fontId="4" fillId="0" borderId="0" xfId="0" applyFont="1" applyAlignment="1" applyProtection="1">
      <alignment horizontal="center" vertical="center" wrapText="1"/>
      <protection locked="0"/>
    </xf>
    <xf numFmtId="4" fontId="4" fillId="0" borderId="12" xfId="0" applyNumberFormat="1" applyFont="1" applyBorder="1" applyAlignment="1" applyProtection="1">
      <alignment horizontal="center" vertical="center" wrapText="1"/>
      <protection locked="0"/>
    </xf>
    <xf numFmtId="4" fontId="11" fillId="0" borderId="13" xfId="0" applyNumberFormat="1" applyFont="1" applyBorder="1" applyAlignment="1" applyProtection="1">
      <alignment horizontal="center" vertical="center"/>
      <protection locked="0"/>
    </xf>
    <xf numFmtId="4" fontId="11" fillId="0" borderId="0" xfId="0" applyNumberFormat="1" applyFont="1" applyAlignment="1" applyProtection="1">
      <alignment horizontal="center" vertical="center"/>
      <protection locked="0"/>
    </xf>
    <xf numFmtId="0" fontId="4" fillId="0" borderId="0" xfId="4" applyFont="1" applyAlignment="1">
      <alignment vertical="center"/>
    </xf>
    <xf numFmtId="0" fontId="4" fillId="0" borderId="0" xfId="4" applyFont="1" applyAlignment="1">
      <alignment vertical="center" wrapText="1"/>
    </xf>
    <xf numFmtId="4" fontId="4" fillId="0" borderId="0" xfId="3" applyNumberFormat="1" applyFont="1" applyAlignment="1">
      <alignment horizontal="center" vertical="center" wrapText="1"/>
    </xf>
    <xf numFmtId="4" fontId="4" fillId="0" borderId="0" xfId="4" applyNumberFormat="1" applyFont="1" applyAlignment="1">
      <alignment horizontal="right" vertical="center"/>
    </xf>
    <xf numFmtId="4" fontId="4" fillId="0" borderId="0" xfId="4" applyNumberFormat="1" applyFont="1" applyAlignment="1">
      <alignment horizontal="right" vertical="center" wrapText="1"/>
    </xf>
    <xf numFmtId="0" fontId="4" fillId="0" borderId="0" xfId="4" applyFont="1" applyAlignment="1">
      <alignment horizontal="right" vertical="center"/>
    </xf>
    <xf numFmtId="0" fontId="4" fillId="0" borderId="14" xfId="3" applyFont="1" applyBorder="1" applyAlignment="1">
      <alignment horizontal="center" vertical="center" wrapText="1"/>
    </xf>
    <xf numFmtId="4" fontId="4" fillId="0" borderId="13" xfId="3" applyNumberFormat="1" applyFont="1" applyBorder="1" applyAlignment="1">
      <alignment horizontal="center" vertical="center" wrapText="1"/>
    </xf>
    <xf numFmtId="49" fontId="10" fillId="0" borderId="2" xfId="0" applyNumberFormat="1" applyFont="1" applyBorder="1" applyAlignment="1">
      <alignment horizontal="center" vertical="center" wrapText="1"/>
    </xf>
    <xf numFmtId="49" fontId="10" fillId="0" borderId="5" xfId="0" applyNumberFormat="1" applyFont="1" applyBorder="1" applyAlignment="1">
      <alignment horizontal="center" vertical="center" wrapText="1"/>
    </xf>
    <xf numFmtId="49" fontId="10" fillId="0" borderId="7" xfId="0" applyNumberFormat="1" applyFont="1" applyBorder="1" applyAlignment="1">
      <alignment horizontal="center" vertical="center" wrapText="1"/>
    </xf>
    <xf numFmtId="49" fontId="10" fillId="0" borderId="15" xfId="0" applyNumberFormat="1" applyFont="1" applyBorder="1" applyAlignment="1">
      <alignment horizontal="center" vertical="center" wrapText="1"/>
    </xf>
    <xf numFmtId="2" fontId="12" fillId="0" borderId="8" xfId="0" applyNumberFormat="1" applyFont="1" applyBorder="1" applyAlignment="1">
      <alignment horizontal="center" vertical="center"/>
    </xf>
    <xf numFmtId="0" fontId="12" fillId="0" borderId="1" xfId="0" applyFont="1" applyBorder="1" applyAlignment="1">
      <alignment horizontal="center" vertical="center"/>
    </xf>
    <xf numFmtId="49" fontId="10" fillId="0" borderId="17" xfId="0" applyNumberFormat="1" applyFont="1" applyBorder="1" applyAlignment="1">
      <alignment horizontal="center" vertical="center" wrapText="1"/>
    </xf>
    <xf numFmtId="49" fontId="13" fillId="0" borderId="1" xfId="0" applyNumberFormat="1" applyFont="1" applyBorder="1" applyAlignment="1">
      <alignment horizontal="center" vertical="center"/>
    </xf>
    <xf numFmtId="0" fontId="16" fillId="0" borderId="0" xfId="1" applyFont="1" applyAlignment="1" applyProtection="1">
      <alignment horizontal="center" vertical="center" wrapText="1"/>
    </xf>
    <xf numFmtId="0" fontId="16" fillId="0" borderId="19" xfId="2" applyFont="1" applyBorder="1" applyAlignment="1" applyProtection="1">
      <alignment horizontal="center" vertical="center" wrapText="1"/>
    </xf>
    <xf numFmtId="4" fontId="4" fillId="4" borderId="1" xfId="3" applyNumberFormat="1" applyFont="1" applyFill="1" applyBorder="1" applyAlignment="1" applyProtection="1">
      <alignment horizontal="center" vertical="center" wrapText="1"/>
      <protection locked="0"/>
    </xf>
    <xf numFmtId="164" fontId="5" fillId="4" borderId="1" xfId="0" applyNumberFormat="1" applyFont="1" applyFill="1" applyBorder="1" applyAlignment="1" applyProtection="1">
      <alignment horizontal="center" vertical="center"/>
      <protection locked="0"/>
    </xf>
    <xf numFmtId="4" fontId="4" fillId="4" borderId="1" xfId="4" applyNumberFormat="1" applyFont="1" applyFill="1" applyBorder="1" applyAlignment="1" applyProtection="1">
      <alignment horizontal="center" vertical="center" wrapText="1"/>
      <protection locked="0"/>
    </xf>
    <xf numFmtId="49" fontId="10" fillId="0" borderId="1" xfId="0" applyNumberFormat="1" applyFont="1" applyBorder="1" applyAlignment="1">
      <alignment horizontal="center" vertical="center" wrapText="1"/>
    </xf>
    <xf numFmtId="4" fontId="5" fillId="0" borderId="4" xfId="0" applyNumberFormat="1" applyFont="1" applyBorder="1" applyAlignment="1">
      <alignment horizontal="center" vertical="center" wrapText="1"/>
    </xf>
    <xf numFmtId="4" fontId="5" fillId="0" borderId="6" xfId="0" applyNumberFormat="1" applyFont="1" applyBorder="1" applyAlignment="1">
      <alignment horizontal="center" vertical="center" wrapText="1"/>
    </xf>
    <xf numFmtId="49" fontId="10" fillId="0" borderId="8" xfId="0" applyNumberFormat="1" applyFont="1" applyBorder="1" applyAlignment="1">
      <alignment horizontal="center" vertical="center" wrapText="1"/>
    </xf>
    <xf numFmtId="4" fontId="4" fillId="4" borderId="8" xfId="3" applyNumberFormat="1" applyFont="1" applyFill="1" applyBorder="1" applyAlignment="1" applyProtection="1">
      <alignment horizontal="center" vertical="center" wrapText="1"/>
      <protection locked="0"/>
    </xf>
    <xf numFmtId="4" fontId="5" fillId="0" borderId="9" xfId="0" applyNumberFormat="1" applyFont="1" applyBorder="1" applyAlignment="1">
      <alignment horizontal="center" vertical="center" wrapText="1"/>
    </xf>
    <xf numFmtId="164" fontId="5" fillId="4" borderId="8" xfId="0" applyNumberFormat="1" applyFont="1" applyFill="1" applyBorder="1" applyAlignment="1" applyProtection="1">
      <alignment horizontal="center" vertical="center"/>
      <protection locked="0"/>
    </xf>
    <xf numFmtId="4" fontId="4" fillId="4" borderId="3" xfId="4" applyNumberFormat="1" applyFont="1" applyFill="1" applyBorder="1" applyAlignment="1" applyProtection="1">
      <alignment horizontal="center" vertical="center" wrapText="1"/>
      <protection locked="0"/>
    </xf>
    <xf numFmtId="4" fontId="4" fillId="4" borderId="8" xfId="4" applyNumberFormat="1" applyFont="1" applyFill="1" applyBorder="1" applyAlignment="1" applyProtection="1">
      <alignment horizontal="center" vertical="center" wrapText="1"/>
      <protection locked="0"/>
    </xf>
    <xf numFmtId="0" fontId="14" fillId="0" borderId="1" xfId="0" applyFont="1" applyBorder="1" applyAlignment="1">
      <alignment horizontal="center" vertical="center" wrapText="1"/>
    </xf>
    <xf numFmtId="0" fontId="12" fillId="0" borderId="1" xfId="0" applyFont="1" applyBorder="1" applyAlignment="1">
      <alignment vertical="center"/>
    </xf>
    <xf numFmtId="0" fontId="14" fillId="0" borderId="1" xfId="0" applyFont="1" applyBorder="1" applyAlignment="1">
      <alignment horizontal="right" vertical="center"/>
    </xf>
    <xf numFmtId="0" fontId="12" fillId="0" borderId="0" xfId="0" applyFont="1"/>
    <xf numFmtId="0" fontId="13" fillId="0" borderId="0" xfId="0" applyFont="1" applyAlignment="1">
      <alignment horizontal="left" vertical="center" wrapText="1"/>
    </xf>
    <xf numFmtId="0" fontId="15" fillId="0" borderId="0" xfId="0" applyFont="1"/>
    <xf numFmtId="4" fontId="12" fillId="0" borderId="1" xfId="0" applyNumberFormat="1" applyFont="1" applyBorder="1" applyAlignment="1">
      <alignment horizontal="center" vertical="center"/>
    </xf>
    <xf numFmtId="4" fontId="14" fillId="0" borderId="1" xfId="0" applyNumberFormat="1" applyFont="1" applyBorder="1" applyAlignment="1">
      <alignment horizontal="center" vertical="center"/>
    </xf>
    <xf numFmtId="49" fontId="10" fillId="0" borderId="18" xfId="0" applyNumberFormat="1" applyFont="1" applyBorder="1" applyAlignment="1">
      <alignment horizontal="center" vertical="center" wrapText="1"/>
    </xf>
    <xf numFmtId="49" fontId="10" fillId="0" borderId="20" xfId="0" applyNumberFormat="1" applyFont="1" applyBorder="1" applyAlignment="1">
      <alignment horizontal="center" vertical="center" wrapText="1"/>
    </xf>
    <xf numFmtId="0" fontId="17" fillId="0" borderId="0" xfId="4" applyFont="1" applyAlignment="1">
      <alignment vertical="center"/>
    </xf>
    <xf numFmtId="4" fontId="17" fillId="0" borderId="0" xfId="4" applyNumberFormat="1" applyFont="1" applyAlignment="1">
      <alignment horizontal="right" vertical="center"/>
    </xf>
    <xf numFmtId="0" fontId="8" fillId="0" borderId="0" xfId="0" applyFont="1"/>
    <xf numFmtId="0" fontId="5" fillId="0" borderId="1" xfId="0" applyFont="1" applyBorder="1" applyAlignment="1">
      <alignment horizontal="left" vertical="center" wrapText="1"/>
    </xf>
    <xf numFmtId="0" fontId="5" fillId="0" borderId="1" xfId="0" applyFont="1" applyBorder="1" applyAlignment="1">
      <alignment horizontal="center" vertical="center"/>
    </xf>
    <xf numFmtId="0" fontId="5" fillId="0" borderId="21" xfId="0" applyFont="1" applyBorder="1" applyAlignment="1">
      <alignment vertical="center" wrapText="1"/>
    </xf>
    <xf numFmtId="0" fontId="5" fillId="0" borderId="21" xfId="0" applyFont="1" applyBorder="1" applyAlignment="1">
      <alignment horizontal="center" vertical="center"/>
    </xf>
    <xf numFmtId="0" fontId="5" fillId="0" borderId="3" xfId="0" applyFont="1" applyBorder="1" applyAlignment="1">
      <alignment vertical="center" wrapText="1"/>
    </xf>
    <xf numFmtId="0" fontId="5" fillId="0" borderId="8" xfId="0" applyFont="1" applyBorder="1" applyAlignment="1">
      <alignment vertical="center" wrapText="1"/>
    </xf>
    <xf numFmtId="4" fontId="4" fillId="4" borderId="18" xfId="3" applyNumberFormat="1" applyFont="1" applyFill="1" applyBorder="1" applyAlignment="1" applyProtection="1">
      <alignment horizontal="center" vertical="center" wrapText="1"/>
      <protection locked="0"/>
    </xf>
    <xf numFmtId="0" fontId="7" fillId="0" borderId="1" xfId="0" applyFont="1" applyBorder="1" applyAlignment="1">
      <alignment horizontal="center" vertical="center" wrapText="1"/>
    </xf>
    <xf numFmtId="0" fontId="7" fillId="0" borderId="3" xfId="0" applyFont="1" applyBorder="1" applyAlignment="1">
      <alignment horizontal="center" vertical="center"/>
    </xf>
    <xf numFmtId="0" fontId="7" fillId="0" borderId="0" xfId="0" applyFont="1" applyAlignment="1">
      <alignment horizontal="center" vertical="center"/>
    </xf>
    <xf numFmtId="0" fontId="7" fillId="0" borderId="1" xfId="0" applyFont="1" applyBorder="1" applyAlignment="1">
      <alignment vertical="center" wrapText="1"/>
    </xf>
    <xf numFmtId="0" fontId="7" fillId="0" borderId="21" xfId="0" applyFont="1" applyBorder="1" applyAlignment="1">
      <alignment horizontal="center" vertical="center" wrapText="1"/>
    </xf>
    <xf numFmtId="0" fontId="7" fillId="0" borderId="3" xfId="0" applyFont="1" applyBorder="1" applyAlignment="1">
      <alignment horizontal="center" vertical="center" wrapText="1"/>
    </xf>
    <xf numFmtId="49" fontId="10" fillId="0" borderId="25" xfId="0" applyNumberFormat="1" applyFont="1" applyBorder="1" applyAlignment="1">
      <alignment horizontal="center" vertical="center" wrapText="1"/>
    </xf>
    <xf numFmtId="49" fontId="10" fillId="0" borderId="27" xfId="0" applyNumberFormat="1" applyFont="1" applyBorder="1" applyAlignment="1">
      <alignment horizontal="center" vertical="center" wrapText="1"/>
    </xf>
    <xf numFmtId="4" fontId="4" fillId="4" borderId="18" xfId="4" applyNumberFormat="1" applyFont="1" applyFill="1" applyBorder="1" applyAlignment="1" applyProtection="1">
      <alignment horizontal="center" vertical="center" wrapText="1"/>
      <protection locked="0"/>
    </xf>
    <xf numFmtId="4" fontId="4" fillId="4" borderId="20" xfId="4" applyNumberFormat="1" applyFont="1" applyFill="1" applyBorder="1" applyAlignment="1" applyProtection="1">
      <alignment horizontal="center" vertical="center" wrapText="1"/>
      <protection locked="0"/>
    </xf>
    <xf numFmtId="0" fontId="7" fillId="0" borderId="1" xfId="0" applyFont="1" applyBorder="1"/>
    <xf numFmtId="4" fontId="4" fillId="4" borderId="17" xfId="4" applyNumberFormat="1" applyFont="1" applyFill="1" applyBorder="1" applyAlignment="1" applyProtection="1">
      <alignment horizontal="center" vertical="center" wrapText="1"/>
      <protection locked="0"/>
    </xf>
    <xf numFmtId="0" fontId="5" fillId="0" borderId="26" xfId="0" applyFont="1" applyBorder="1" applyAlignment="1">
      <alignment vertical="center" wrapText="1"/>
    </xf>
    <xf numFmtId="0" fontId="5" fillId="0" borderId="29" xfId="0" applyFont="1" applyBorder="1" applyAlignment="1">
      <alignment horizontal="left" vertical="center" wrapText="1"/>
    </xf>
    <xf numFmtId="4" fontId="4" fillId="4" borderId="19" xfId="4" applyNumberFormat="1" applyFont="1" applyFill="1" applyBorder="1" applyAlignment="1" applyProtection="1">
      <alignment horizontal="center" vertical="center" wrapText="1"/>
      <protection locked="0"/>
    </xf>
    <xf numFmtId="0" fontId="7" fillId="0" borderId="8" xfId="0" applyFont="1" applyBorder="1" applyAlignment="1">
      <alignment horizontal="center" vertical="center" wrapText="1"/>
    </xf>
    <xf numFmtId="4" fontId="5" fillId="4" borderId="18" xfId="0" applyNumberFormat="1" applyFont="1" applyFill="1" applyBorder="1" applyAlignment="1" applyProtection="1">
      <alignment horizontal="center" vertical="center" wrapText="1"/>
      <protection locked="0"/>
    </xf>
    <xf numFmtId="49" fontId="10" fillId="0" borderId="10" xfId="0" applyNumberFormat="1" applyFont="1" applyBorder="1" applyAlignment="1">
      <alignment horizontal="center" vertical="center" wrapText="1"/>
    </xf>
    <xf numFmtId="0" fontId="7" fillId="0" borderId="3" xfId="0" applyFont="1" applyBorder="1" applyAlignment="1">
      <alignment vertical="center" wrapText="1"/>
    </xf>
    <xf numFmtId="4" fontId="5" fillId="4" borderId="19" xfId="0" applyNumberFormat="1" applyFont="1" applyFill="1" applyBorder="1" applyAlignment="1" applyProtection="1">
      <alignment horizontal="center" vertical="center" wrapText="1"/>
      <protection locked="0"/>
    </xf>
    <xf numFmtId="0" fontId="5" fillId="0" borderId="30" xfId="0" applyFont="1" applyBorder="1" applyAlignment="1">
      <alignment horizontal="left" vertical="center" wrapText="1"/>
    </xf>
    <xf numFmtId="0" fontId="7" fillId="0" borderId="24" xfId="0" applyFont="1" applyBorder="1" applyAlignment="1">
      <alignment horizontal="center" vertical="center" wrapText="1"/>
    </xf>
    <xf numFmtId="0" fontId="7" fillId="0" borderId="28" xfId="0" applyFont="1" applyBorder="1" applyAlignment="1">
      <alignment horizontal="center" vertical="center" wrapText="1"/>
    </xf>
    <xf numFmtId="49" fontId="10" fillId="0" borderId="31" xfId="0" applyNumberFormat="1" applyFont="1" applyBorder="1" applyAlignment="1">
      <alignment horizontal="center" vertical="center" wrapText="1"/>
    </xf>
    <xf numFmtId="0" fontId="7" fillId="0" borderId="21" xfId="0" applyFont="1" applyBorder="1" applyAlignment="1">
      <alignment vertical="center" wrapText="1"/>
    </xf>
    <xf numFmtId="2" fontId="12" fillId="0" borderId="22" xfId="0" applyNumberFormat="1" applyFont="1" applyBorder="1" applyAlignment="1">
      <alignment horizontal="center" vertical="center"/>
    </xf>
    <xf numFmtId="0" fontId="7" fillId="0" borderId="23" xfId="0" applyFont="1" applyBorder="1" applyAlignment="1">
      <alignment vertical="center" wrapText="1"/>
    </xf>
    <xf numFmtId="0" fontId="5" fillId="0" borderId="32" xfId="0" applyFont="1" applyBorder="1" applyAlignment="1">
      <alignment horizontal="center" vertical="center"/>
    </xf>
    <xf numFmtId="0" fontId="19" fillId="0" borderId="0" xfId="0" applyFont="1"/>
    <xf numFmtId="49" fontId="1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2" fontId="5" fillId="0" borderId="3" xfId="0" applyNumberFormat="1" applyFont="1" applyBorder="1" applyAlignment="1">
      <alignment horizontal="center" vertical="center"/>
    </xf>
    <xf numFmtId="4" fontId="4" fillId="4" borderId="3" xfId="3" applyNumberFormat="1" applyFont="1" applyFill="1" applyBorder="1" applyAlignment="1" applyProtection="1">
      <alignment horizontal="center" vertical="center" wrapText="1"/>
      <protection locked="0"/>
    </xf>
    <xf numFmtId="49" fontId="5" fillId="0" borderId="1" xfId="0" applyNumberFormat="1" applyFont="1" applyBorder="1" applyAlignment="1">
      <alignment horizontal="left" vertical="center" wrapText="1"/>
    </xf>
    <xf numFmtId="49" fontId="5" fillId="0" borderId="34" xfId="0" applyNumberFormat="1" applyFont="1" applyBorder="1" applyAlignment="1">
      <alignment horizontal="center" vertical="center" wrapText="1"/>
    </xf>
    <xf numFmtId="2" fontId="5" fillId="0" borderId="1" xfId="0" applyNumberFormat="1" applyFont="1" applyBorder="1" applyAlignment="1">
      <alignment horizontal="center" vertical="center"/>
    </xf>
    <xf numFmtId="49" fontId="5" fillId="0" borderId="1" xfId="0" applyNumberFormat="1" applyFont="1" applyBorder="1" applyAlignment="1">
      <alignment horizontal="center" vertical="center" wrapText="1"/>
    </xf>
    <xf numFmtId="49" fontId="5" fillId="0" borderId="21" xfId="0" applyNumberFormat="1" applyFont="1" applyBorder="1" applyAlignment="1">
      <alignment horizontal="center" vertical="center" wrapText="1"/>
    </xf>
    <xf numFmtId="4" fontId="4" fillId="0" borderId="0" xfId="0" applyNumberFormat="1" applyFont="1" applyAlignment="1" applyProtection="1">
      <alignment horizontal="center" vertical="center" wrapText="1"/>
      <protection locked="0"/>
    </xf>
    <xf numFmtId="0" fontId="5" fillId="0" borderId="1" xfId="2" applyFont="1" applyBorder="1" applyAlignment="1" applyProtection="1">
      <alignment horizontal="center" vertical="center" wrapText="1"/>
    </xf>
    <xf numFmtId="4" fontId="5" fillId="0" borderId="35" xfId="0" applyNumberFormat="1" applyFont="1" applyBorder="1" applyAlignment="1">
      <alignment horizontal="center" vertical="center" wrapText="1"/>
    </xf>
    <xf numFmtId="164" fontId="5" fillId="4" borderId="3" xfId="0" applyNumberFormat="1" applyFont="1" applyFill="1" applyBorder="1" applyAlignment="1" applyProtection="1">
      <alignment horizontal="center" vertical="center"/>
      <protection locked="0"/>
    </xf>
    <xf numFmtId="49" fontId="10" fillId="0" borderId="34" xfId="0" applyNumberFormat="1" applyFont="1" applyBorder="1" applyAlignment="1">
      <alignment horizontal="center" vertical="center" wrapText="1"/>
    </xf>
    <xf numFmtId="49" fontId="10" fillId="0" borderId="36" xfId="0" applyNumberFormat="1" applyFont="1" applyBorder="1" applyAlignment="1">
      <alignment horizontal="center" vertical="center" wrapText="1"/>
    </xf>
    <xf numFmtId="0" fontId="5" fillId="0" borderId="34" xfId="0" applyFont="1" applyBorder="1" applyAlignment="1">
      <alignment vertical="center" wrapText="1"/>
    </xf>
    <xf numFmtId="0" fontId="5" fillId="0" borderId="34" xfId="2" applyFont="1" applyBorder="1" applyAlignment="1" applyProtection="1">
      <alignment horizontal="center" vertical="center" wrapText="1"/>
    </xf>
    <xf numFmtId="0" fontId="6" fillId="0" borderId="0" xfId="0" applyFont="1" applyAlignment="1" applyProtection="1">
      <alignment vertical="center" wrapText="1"/>
      <protection locked="0"/>
    </xf>
    <xf numFmtId="0" fontId="24" fillId="0" borderId="1" xfId="0" applyFont="1" applyBorder="1" applyAlignment="1">
      <alignment horizontal="center" vertical="center"/>
    </xf>
    <xf numFmtId="49" fontId="5" fillId="0" borderId="34" xfId="0" applyNumberFormat="1" applyFont="1" applyBorder="1" applyAlignment="1">
      <alignment horizontal="left" vertical="center" wrapText="1"/>
    </xf>
    <xf numFmtId="0" fontId="5" fillId="0" borderId="8" xfId="2" applyFont="1" applyBorder="1" applyAlignment="1" applyProtection="1">
      <alignment horizontal="center" vertical="center" wrapText="1"/>
    </xf>
    <xf numFmtId="2" fontId="5" fillId="0" borderId="8" xfId="0" applyNumberFormat="1" applyFont="1" applyBorder="1" applyAlignment="1">
      <alignment horizontal="center" vertical="center"/>
    </xf>
    <xf numFmtId="4" fontId="5" fillId="4" borderId="8" xfId="0" applyNumberFormat="1" applyFont="1" applyFill="1" applyBorder="1" applyAlignment="1" applyProtection="1">
      <alignment horizontal="center" vertical="center" wrapText="1"/>
      <protection locked="0"/>
    </xf>
    <xf numFmtId="49" fontId="5" fillId="0" borderId="27" xfId="0" applyNumberFormat="1" applyFont="1" applyBorder="1" applyAlignment="1">
      <alignment horizontal="left" vertical="center" wrapText="1"/>
    </xf>
    <xf numFmtId="2" fontId="5" fillId="0" borderId="34" xfId="0" applyNumberFormat="1" applyFont="1" applyBorder="1" applyAlignment="1">
      <alignment horizontal="center" vertical="center"/>
    </xf>
    <xf numFmtId="4" fontId="4" fillId="4" borderId="34" xfId="4" applyNumberFormat="1" applyFont="1" applyFill="1" applyBorder="1" applyAlignment="1" applyProtection="1">
      <alignment horizontal="center" vertical="center" wrapText="1"/>
      <protection locked="0"/>
    </xf>
    <xf numFmtId="4" fontId="5" fillId="0" borderId="37" xfId="0" applyNumberFormat="1" applyFont="1" applyBorder="1" applyAlignment="1">
      <alignment horizontal="center" vertical="center" wrapText="1"/>
    </xf>
    <xf numFmtId="0" fontId="5" fillId="0" borderId="3" xfId="0" applyFont="1" applyBorder="1" applyAlignment="1" applyProtection="1">
      <alignment horizontal="left" vertical="center" wrapText="1"/>
      <protection locked="0"/>
    </xf>
    <xf numFmtId="49" fontId="5" fillId="0" borderId="8" xfId="0" applyNumberFormat="1" applyFont="1" applyBorder="1" applyAlignment="1">
      <alignment horizontal="left" vertical="center" wrapText="1"/>
    </xf>
    <xf numFmtId="4" fontId="4" fillId="0" borderId="38" xfId="0" applyNumberFormat="1" applyFont="1" applyBorder="1" applyAlignment="1" applyProtection="1">
      <alignment horizontal="center" vertical="center" wrapText="1"/>
      <protection locked="0"/>
    </xf>
    <xf numFmtId="49" fontId="10" fillId="0" borderId="28" xfId="4" applyNumberFormat="1" applyFont="1" applyBorder="1" applyAlignment="1">
      <alignment horizontal="center" vertical="center" wrapText="1"/>
    </xf>
    <xf numFmtId="0" fontId="5" fillId="0" borderId="28" xfId="4" applyFont="1" applyBorder="1" applyAlignment="1">
      <alignment horizontal="left" vertical="center" wrapText="1"/>
    </xf>
    <xf numFmtId="0" fontId="5" fillId="0" borderId="28" xfId="0" applyFont="1" applyBorder="1" applyAlignment="1">
      <alignment horizontal="center" vertical="center" wrapText="1"/>
    </xf>
    <xf numFmtId="2" fontId="5" fillId="0" borderId="28" xfId="0" applyNumberFormat="1" applyFont="1" applyBorder="1" applyAlignment="1">
      <alignment horizontal="center" vertical="center" wrapText="1"/>
    </xf>
    <xf numFmtId="4" fontId="5" fillId="4" borderId="28" xfId="4" applyNumberFormat="1" applyFont="1" applyFill="1" applyBorder="1" applyAlignment="1" applyProtection="1">
      <alignment horizontal="center" vertical="center" wrapText="1"/>
      <protection locked="0"/>
    </xf>
    <xf numFmtId="4" fontId="5" fillId="0" borderId="39" xfId="0" applyNumberFormat="1" applyFont="1" applyBorder="1" applyAlignment="1">
      <alignment horizontal="center" vertical="center" wrapText="1"/>
    </xf>
    <xf numFmtId="2" fontId="4" fillId="0" borderId="0" xfId="4" applyNumberFormat="1" applyFont="1" applyAlignment="1">
      <alignment vertical="center"/>
    </xf>
    <xf numFmtId="0" fontId="19" fillId="0" borderId="0" xfId="0" applyFont="1" applyAlignment="1">
      <alignment vertical="top" wrapText="1"/>
    </xf>
    <xf numFmtId="0" fontId="25" fillId="0" borderId="0" xfId="0" applyFont="1" applyAlignment="1">
      <alignment vertical="top" wrapText="1"/>
    </xf>
    <xf numFmtId="0" fontId="5" fillId="0" borderId="1" xfId="5" applyFont="1" applyBorder="1" applyAlignment="1">
      <alignment horizontal="left" vertical="center" wrapText="1"/>
    </xf>
    <xf numFmtId="0" fontId="5" fillId="0" borderId="1" xfId="5" applyFont="1" applyBorder="1" applyAlignment="1">
      <alignment horizontal="center" vertical="center"/>
    </xf>
    <xf numFmtId="0" fontId="2" fillId="0" borderId="21" xfId="2" applyFont="1" applyBorder="1" applyAlignment="1" applyProtection="1">
      <alignment horizontal="center" vertical="center" wrapText="1"/>
    </xf>
    <xf numFmtId="2" fontId="2" fillId="0" borderId="21" xfId="2" applyNumberFormat="1" applyFont="1" applyBorder="1" applyAlignment="1" applyProtection="1">
      <alignment horizontal="center" vertical="center" wrapText="1"/>
    </xf>
    <xf numFmtId="0" fontId="2" fillId="0" borderId="21" xfId="1" applyFont="1" applyBorder="1" applyAlignment="1" applyProtection="1">
      <alignment horizontal="center" vertical="center" wrapText="1"/>
    </xf>
    <xf numFmtId="0" fontId="2" fillId="0" borderId="35" xfId="1" applyFont="1" applyBorder="1" applyAlignment="1" applyProtection="1">
      <alignment horizontal="center" vertical="center" wrapText="1"/>
    </xf>
    <xf numFmtId="4" fontId="4" fillId="4" borderId="34" xfId="3" applyNumberFormat="1" applyFont="1" applyFill="1" applyBorder="1" applyAlignment="1" applyProtection="1">
      <alignment horizontal="center" vertical="center" wrapText="1"/>
      <protection locked="0"/>
    </xf>
    <xf numFmtId="4" fontId="5" fillId="0" borderId="40" xfId="0" applyNumberFormat="1" applyFont="1" applyBorder="1" applyAlignment="1">
      <alignment horizontal="center" vertical="center" wrapText="1"/>
    </xf>
    <xf numFmtId="4" fontId="5" fillId="4" borderId="1" xfId="4" applyNumberFormat="1" applyFont="1" applyFill="1" applyBorder="1" applyAlignment="1" applyProtection="1">
      <alignment horizontal="center" vertical="center" wrapText="1"/>
      <protection locked="0"/>
    </xf>
    <xf numFmtId="49" fontId="5" fillId="0" borderId="8" xfId="0" applyNumberFormat="1" applyFont="1" applyBorder="1" applyAlignment="1">
      <alignment horizontal="center" vertical="center" wrapText="1"/>
    </xf>
    <xf numFmtId="49" fontId="10" fillId="5" borderId="5" xfId="0" applyNumberFormat="1" applyFont="1" applyFill="1" applyBorder="1" applyAlignment="1">
      <alignment horizontal="center" vertical="center" wrapText="1"/>
    </xf>
    <xf numFmtId="4" fontId="4" fillId="0" borderId="0" xfId="0" applyNumberFormat="1" applyFont="1" applyAlignment="1" applyProtection="1">
      <alignment horizontal="center" vertical="center"/>
      <protection locked="0"/>
    </xf>
    <xf numFmtId="0" fontId="5" fillId="0" borderId="21" xfId="2" applyFont="1" applyBorder="1" applyAlignment="1" applyProtection="1">
      <alignment horizontal="center" vertical="center" wrapText="1"/>
    </xf>
    <xf numFmtId="165" fontId="10" fillId="5" borderId="1" xfId="0" applyNumberFormat="1" applyFont="1" applyFill="1" applyBorder="1" applyAlignment="1">
      <alignment horizontal="center" vertical="center"/>
    </xf>
    <xf numFmtId="2" fontId="5" fillId="0" borderId="1" xfId="2" applyNumberFormat="1" applyFont="1" applyBorder="1" applyAlignment="1" applyProtection="1">
      <alignment horizontal="center" vertical="center" wrapText="1"/>
    </xf>
    <xf numFmtId="0" fontId="5" fillId="0" borderId="1" xfId="0" applyFont="1" applyBorder="1" applyAlignment="1">
      <alignment vertical="center" wrapText="1"/>
    </xf>
    <xf numFmtId="2" fontId="5" fillId="0" borderId="1" xfId="0" applyNumberFormat="1" applyFont="1" applyBorder="1" applyAlignment="1">
      <alignment horizontal="center" vertical="center" wrapText="1"/>
    </xf>
    <xf numFmtId="4" fontId="3" fillId="4" borderId="1" xfId="4" applyNumberFormat="1" applyFont="1" applyFill="1" applyBorder="1" applyAlignment="1" applyProtection="1">
      <alignment horizontal="center" vertical="center" wrapText="1"/>
      <protection locked="0"/>
    </xf>
    <xf numFmtId="4" fontId="3" fillId="0" borderId="0" xfId="0" applyNumberFormat="1" applyFont="1" applyAlignment="1" applyProtection="1">
      <alignment horizontal="center" vertical="center" wrapText="1"/>
      <protection locked="0"/>
    </xf>
    <xf numFmtId="4" fontId="3" fillId="0" borderId="0" xfId="0" applyNumberFormat="1" applyFont="1" applyAlignment="1" applyProtection="1">
      <alignment horizontal="center" vertical="center"/>
      <protection locked="0"/>
    </xf>
    <xf numFmtId="4" fontId="3" fillId="4" borderId="34" xfId="4" applyNumberFormat="1" applyFont="1" applyFill="1" applyBorder="1" applyAlignment="1" applyProtection="1">
      <alignment horizontal="center" vertical="center" wrapText="1"/>
      <protection locked="0"/>
    </xf>
    <xf numFmtId="49" fontId="10" fillId="5" borderId="33" xfId="0" applyNumberFormat="1" applyFont="1" applyFill="1" applyBorder="1" applyAlignment="1">
      <alignment horizontal="center" vertical="center" wrapText="1"/>
    </xf>
    <xf numFmtId="49" fontId="10" fillId="0" borderId="22" xfId="0" applyNumberFormat="1" applyFont="1" applyBorder="1" applyAlignment="1">
      <alignment horizontal="center" vertical="center" wrapText="1"/>
    </xf>
    <xf numFmtId="2" fontId="5" fillId="0" borderId="21" xfId="0" applyNumberFormat="1" applyFont="1" applyBorder="1" applyAlignment="1">
      <alignment horizontal="center" vertical="center"/>
    </xf>
    <xf numFmtId="164" fontId="5" fillId="4" borderId="21" xfId="0" applyNumberFormat="1" applyFont="1" applyFill="1" applyBorder="1" applyAlignment="1" applyProtection="1">
      <alignment horizontal="center" vertical="center"/>
      <protection locked="0"/>
    </xf>
    <xf numFmtId="0" fontId="22" fillId="0" borderId="1" xfId="0" applyFont="1" applyBorder="1" applyAlignment="1">
      <alignment horizontal="center" vertical="center"/>
    </xf>
    <xf numFmtId="0" fontId="4" fillId="0" borderId="41" xfId="3" applyFont="1" applyBorder="1" applyAlignment="1">
      <alignment horizontal="center" vertical="center" wrapText="1"/>
    </xf>
    <xf numFmtId="4" fontId="4" fillId="0" borderId="39" xfId="3" applyNumberFormat="1" applyFont="1" applyBorder="1" applyAlignment="1">
      <alignment horizontal="center" vertical="center" wrapText="1"/>
    </xf>
    <xf numFmtId="0" fontId="7" fillId="0" borderId="0" xfId="0" applyFont="1" applyAlignment="1">
      <alignment horizontal="left" vertical="center"/>
    </xf>
    <xf numFmtId="0" fontId="7" fillId="0" borderId="1" xfId="0" applyFont="1" applyBorder="1" applyAlignment="1">
      <alignment horizontal="left" vertical="center"/>
    </xf>
    <xf numFmtId="0" fontId="7" fillId="0" borderId="1" xfId="0" applyFont="1" applyBorder="1" applyAlignment="1">
      <alignment horizontal="left" vertical="center" wrapText="1"/>
    </xf>
    <xf numFmtId="0" fontId="5" fillId="0" borderId="21" xfId="0" applyFont="1" applyBorder="1" applyAlignment="1">
      <alignment horizontal="left" vertical="center" wrapText="1"/>
    </xf>
    <xf numFmtId="0" fontId="27" fillId="2" borderId="0" xfId="1" applyFont="1" applyFill="1" applyAlignment="1" applyProtection="1">
      <alignment horizontal="center" vertical="center" wrapText="1"/>
    </xf>
    <xf numFmtId="0" fontId="2" fillId="3" borderId="10" xfId="1" applyFont="1" applyFill="1" applyBorder="1" applyAlignment="1" applyProtection="1">
      <alignment horizontal="center" vertical="center"/>
    </xf>
    <xf numFmtId="0" fontId="2" fillId="3" borderId="11" xfId="1" applyFont="1" applyFill="1" applyBorder="1" applyAlignment="1" applyProtection="1">
      <alignment horizontal="center" vertical="center"/>
    </xf>
    <xf numFmtId="0" fontId="6" fillId="0" borderId="15" xfId="0" applyFont="1" applyBorder="1" applyAlignment="1" applyProtection="1">
      <alignment horizontal="center" vertical="center" wrapText="1"/>
      <protection locked="0"/>
    </xf>
    <xf numFmtId="0" fontId="6" fillId="0" borderId="16" xfId="0" applyFont="1" applyBorder="1" applyAlignment="1" applyProtection="1">
      <alignment horizontal="center" vertical="center" wrapText="1"/>
      <protection locked="0"/>
    </xf>
    <xf numFmtId="0" fontId="25" fillId="0" borderId="0" xfId="0" applyFont="1" applyAlignment="1">
      <alignment horizontal="left" vertical="top" wrapText="1"/>
    </xf>
    <xf numFmtId="0" fontId="12" fillId="0" borderId="0" xfId="0" applyFont="1" applyAlignment="1">
      <alignment horizontal="left" vertical="center" wrapText="1"/>
    </xf>
    <xf numFmtId="0" fontId="12" fillId="0" borderId="0" xfId="0" applyFont="1" applyAlignment="1">
      <alignment horizontal="left" vertical="center"/>
    </xf>
    <xf numFmtId="0" fontId="4" fillId="2" borderId="1" xfId="1" applyFont="1" applyFill="1" applyBorder="1" applyAlignment="1" applyProtection="1">
      <alignment horizontal="center" vertical="center" wrapText="1"/>
    </xf>
    <xf numFmtId="0" fontId="2" fillId="3" borderId="1" xfId="1" applyFont="1" applyFill="1" applyBorder="1" applyAlignment="1" applyProtection="1">
      <alignment horizontal="center" vertical="center"/>
    </xf>
    <xf numFmtId="0" fontId="13" fillId="0" borderId="0" xfId="0" applyFont="1" applyAlignment="1">
      <alignment horizontal="left" vertical="center" wrapText="1"/>
    </xf>
    <xf numFmtId="0" fontId="12" fillId="0" borderId="0" xfId="0" applyFont="1" applyAlignment="1">
      <alignment horizontal="left" wrapText="1"/>
    </xf>
    <xf numFmtId="0" fontId="12" fillId="0" borderId="0" xfId="0" applyFont="1" applyAlignment="1">
      <alignment horizontal="left"/>
    </xf>
    <xf numFmtId="49" fontId="10" fillId="0" borderId="33" xfId="0" applyNumberFormat="1" applyFont="1" applyBorder="1" applyAlignment="1">
      <alignment horizontal="center" vertical="center" wrapText="1"/>
    </xf>
    <xf numFmtId="49" fontId="13" fillId="0" borderId="21" xfId="0" applyNumberFormat="1" applyFont="1" applyBorder="1" applyAlignment="1">
      <alignment horizontal="center" vertical="center"/>
    </xf>
    <xf numFmtId="4" fontId="4" fillId="4" borderId="21" xfId="3" applyNumberFormat="1" applyFont="1" applyFill="1" applyBorder="1" applyAlignment="1" applyProtection="1">
      <alignment horizontal="center" vertical="center" wrapText="1"/>
      <protection locked="0"/>
    </xf>
    <xf numFmtId="49" fontId="10" fillId="0" borderId="43" xfId="0" applyNumberFormat="1" applyFont="1" applyBorder="1" applyAlignment="1">
      <alignment horizontal="center" vertical="center" wrapText="1"/>
    </xf>
    <xf numFmtId="49" fontId="10" fillId="0" borderId="1" xfId="0" applyNumberFormat="1" applyFont="1" applyBorder="1" applyAlignment="1">
      <alignment horizontal="center" vertical="center"/>
    </xf>
    <xf numFmtId="2" fontId="12" fillId="0" borderId="1" xfId="0" applyNumberFormat="1" applyFont="1" applyBorder="1" applyAlignment="1">
      <alignment horizontal="center" vertical="center"/>
    </xf>
    <xf numFmtId="0" fontId="5" fillId="0" borderId="3" xfId="0" applyFont="1" applyBorder="1" applyAlignment="1">
      <alignment horizontal="left" vertical="center" wrapText="1"/>
    </xf>
    <xf numFmtId="49" fontId="10" fillId="0" borderId="8" xfId="0" applyNumberFormat="1" applyFont="1" applyBorder="1" applyAlignment="1">
      <alignment horizontal="center" vertical="center"/>
    </xf>
    <xf numFmtId="0" fontId="5" fillId="0" borderId="8" xfId="0" applyFont="1" applyBorder="1" applyAlignment="1">
      <alignment horizontal="center" vertical="center"/>
    </xf>
    <xf numFmtId="0" fontId="7" fillId="0" borderId="1" xfId="0" applyFont="1" applyBorder="1" applyAlignment="1">
      <alignment vertical="center"/>
    </xf>
    <xf numFmtId="0" fontId="7" fillId="0" borderId="34" xfId="0" applyFont="1" applyBorder="1" applyAlignment="1">
      <alignment vertical="center" wrapText="1"/>
    </xf>
    <xf numFmtId="0" fontId="7" fillId="0" borderId="0" xfId="0" applyFont="1" applyBorder="1" applyAlignment="1">
      <alignment horizontal="center" vertical="center" wrapText="1"/>
    </xf>
    <xf numFmtId="4" fontId="5" fillId="4" borderId="43" xfId="0" applyNumberFormat="1" applyFont="1" applyFill="1" applyBorder="1" applyAlignment="1" applyProtection="1">
      <alignment horizontal="center" vertical="center" wrapText="1"/>
      <protection locked="0"/>
    </xf>
    <xf numFmtId="49" fontId="10" fillId="0" borderId="19" xfId="0" applyNumberFormat="1" applyFont="1" applyBorder="1" applyAlignment="1">
      <alignment horizontal="center" vertical="center" wrapText="1"/>
    </xf>
    <xf numFmtId="2" fontId="7" fillId="0" borderId="1" xfId="0" applyNumberFormat="1" applyFont="1" applyBorder="1" applyAlignment="1">
      <alignment horizontal="center" vertical="center" wrapText="1"/>
    </xf>
    <xf numFmtId="2" fontId="12" fillId="0" borderId="21" xfId="0" applyNumberFormat="1" applyFont="1" applyBorder="1" applyAlignment="1">
      <alignment horizontal="center" vertical="center"/>
    </xf>
    <xf numFmtId="2" fontId="7" fillId="0" borderId="3" xfId="0" applyNumberFormat="1" applyFont="1" applyBorder="1" applyAlignment="1">
      <alignment horizontal="center" vertical="center" wrapText="1"/>
    </xf>
    <xf numFmtId="2" fontId="7" fillId="0" borderId="17" xfId="0" applyNumberFormat="1" applyFont="1" applyBorder="1" applyAlignment="1">
      <alignment horizontal="center" vertical="center" wrapText="1"/>
    </xf>
    <xf numFmtId="2" fontId="7" fillId="0" borderId="19" xfId="0" applyNumberFormat="1" applyFont="1" applyBorder="1" applyAlignment="1">
      <alignment horizontal="center" vertical="center" wrapText="1"/>
    </xf>
    <xf numFmtId="2" fontId="7" fillId="0" borderId="34" xfId="0" applyNumberFormat="1" applyFont="1" applyBorder="1" applyAlignment="1">
      <alignment horizontal="center" vertical="center" wrapText="1"/>
    </xf>
    <xf numFmtId="2" fontId="7" fillId="0" borderId="8" xfId="0" applyNumberFormat="1" applyFont="1" applyBorder="1" applyAlignment="1">
      <alignment horizontal="center" vertical="center" wrapText="1"/>
    </xf>
    <xf numFmtId="2" fontId="7" fillId="0" borderId="24" xfId="0" applyNumberFormat="1" applyFont="1" applyBorder="1" applyAlignment="1">
      <alignment horizontal="center" vertical="center" wrapText="1"/>
    </xf>
    <xf numFmtId="2" fontId="7" fillId="0" borderId="28" xfId="0" applyNumberFormat="1" applyFont="1" applyBorder="1" applyAlignment="1">
      <alignment horizontal="center" vertical="center" wrapText="1"/>
    </xf>
    <xf numFmtId="2" fontId="7" fillId="0" borderId="21" xfId="0" applyNumberFormat="1" applyFont="1" applyBorder="1" applyAlignment="1">
      <alignment horizontal="center" vertical="center" wrapText="1"/>
    </xf>
    <xf numFmtId="0" fontId="6" fillId="0" borderId="32" xfId="0" applyFont="1" applyBorder="1" applyAlignment="1" applyProtection="1">
      <alignment horizontal="center" vertical="center" wrapText="1"/>
      <protection locked="0"/>
    </xf>
    <xf numFmtId="0" fontId="6" fillId="0" borderId="42" xfId="0" applyFont="1" applyBorder="1" applyAlignment="1" applyProtection="1">
      <alignment horizontal="center" vertical="center" wrapText="1"/>
      <protection locked="0"/>
    </xf>
    <xf numFmtId="4" fontId="4" fillId="4" borderId="21" xfId="4" applyNumberFormat="1" applyFont="1" applyFill="1" applyBorder="1" applyAlignment="1" applyProtection="1">
      <alignment horizontal="center" vertical="center" wrapText="1"/>
      <protection locked="0"/>
    </xf>
  </cellXfs>
  <cellStyles count="6">
    <cellStyle name="Įprastas" xfId="0" builtinId="0"/>
    <cellStyle name="Įprastas 3" xfId="5" xr:uid="{0422AF99-CC07-4547-897C-64E32C717816}"/>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E08599-DEB6-42C8-9E31-FB6C6AE61B4E}">
  <dimension ref="A1:I97"/>
  <sheetViews>
    <sheetView topLeftCell="A52" zoomScale="85" zoomScaleNormal="85" workbookViewId="0">
      <selection activeCell="C76" sqref="C76"/>
    </sheetView>
  </sheetViews>
  <sheetFormatPr defaultColWidth="9.140625" defaultRowHeight="15" x14ac:dyDescent="0.25"/>
  <cols>
    <col min="1" max="1" width="39.7109375" style="10" customWidth="1"/>
    <col min="2" max="2" width="7" style="62" customWidth="1"/>
    <col min="3" max="3" width="90.85546875" style="6" customWidth="1"/>
    <col min="4" max="4" width="9.140625" style="5"/>
    <col min="5" max="5" width="16.28515625" style="5" customWidth="1"/>
    <col min="6" max="6" width="20.7109375" style="7" customWidth="1"/>
    <col min="7" max="7" width="14.7109375" style="5" customWidth="1"/>
    <col min="8" max="8" width="21.5703125" style="8" customWidth="1"/>
    <col min="9" max="9" width="16.140625" style="2" customWidth="1"/>
    <col min="10" max="16384" width="9.140625" style="2"/>
  </cols>
  <sheetData>
    <row r="1" spans="1:7" ht="40.5" customHeight="1" x14ac:dyDescent="0.25">
      <c r="A1" s="171" t="s">
        <v>150</v>
      </c>
      <c r="B1" s="171"/>
      <c r="C1" s="171"/>
      <c r="D1" s="171"/>
      <c r="E1" s="171"/>
      <c r="F1" s="171"/>
      <c r="G1" s="171"/>
    </row>
    <row r="2" spans="1:7" ht="15.75" thickBot="1" x14ac:dyDescent="0.3">
      <c r="A2" s="1"/>
      <c r="B2" s="36"/>
      <c r="C2" s="1"/>
      <c r="D2" s="1"/>
      <c r="E2" s="9"/>
      <c r="F2" s="1"/>
      <c r="G2" s="1"/>
    </row>
    <row r="3" spans="1:7" x14ac:dyDescent="0.25">
      <c r="A3" s="172" t="s">
        <v>80</v>
      </c>
      <c r="B3" s="172"/>
      <c r="C3" s="172"/>
      <c r="D3" s="172"/>
      <c r="E3" s="172"/>
      <c r="F3" s="172"/>
      <c r="G3" s="173"/>
    </row>
    <row r="4" spans="1:7" ht="43.5" thickBot="1" x14ac:dyDescent="0.3">
      <c r="A4" s="141" t="s">
        <v>29</v>
      </c>
      <c r="B4" s="141" t="s">
        <v>0</v>
      </c>
      <c r="C4" s="141" t="s">
        <v>1</v>
      </c>
      <c r="D4" s="141" t="s">
        <v>2</v>
      </c>
      <c r="E4" s="142" t="s">
        <v>3</v>
      </c>
      <c r="F4" s="143" t="s">
        <v>81</v>
      </c>
      <c r="G4" s="144" t="s">
        <v>5</v>
      </c>
    </row>
    <row r="5" spans="1:7" ht="30" customHeight="1" x14ac:dyDescent="0.25">
      <c r="A5" s="28" t="s">
        <v>6</v>
      </c>
      <c r="B5" s="99" t="s">
        <v>7</v>
      </c>
      <c r="C5" s="100" t="s">
        <v>155</v>
      </c>
      <c r="D5" s="101" t="s">
        <v>82</v>
      </c>
      <c r="E5" s="102">
        <v>62</v>
      </c>
      <c r="F5" s="103"/>
      <c r="G5" s="42">
        <f t="shared" ref="G5:G92" si="0">ROUND((E5*F5),2)</f>
        <v>0</v>
      </c>
    </row>
    <row r="6" spans="1:7" ht="30" customHeight="1" x14ac:dyDescent="0.25">
      <c r="A6" s="29" t="s">
        <v>6</v>
      </c>
      <c r="B6" s="41" t="s">
        <v>8</v>
      </c>
      <c r="C6" s="104" t="s">
        <v>83</v>
      </c>
      <c r="D6" s="107" t="s">
        <v>84</v>
      </c>
      <c r="E6" s="106">
        <v>5</v>
      </c>
      <c r="F6" s="38"/>
      <c r="G6" s="43">
        <f t="shared" si="0"/>
        <v>0</v>
      </c>
    </row>
    <row r="7" spans="1:7" ht="30" customHeight="1" x14ac:dyDescent="0.25">
      <c r="A7" s="29" t="s">
        <v>6</v>
      </c>
      <c r="B7" s="41" t="s">
        <v>9</v>
      </c>
      <c r="C7" s="104" t="s">
        <v>85</v>
      </c>
      <c r="D7" s="107" t="s">
        <v>84</v>
      </c>
      <c r="E7" s="106">
        <v>1</v>
      </c>
      <c r="F7" s="38"/>
      <c r="G7" s="43">
        <f t="shared" ref="G7:G10" si="1">ROUND((E7*F7),2)</f>
        <v>0</v>
      </c>
    </row>
    <row r="8" spans="1:7" ht="30" customHeight="1" x14ac:dyDescent="0.25">
      <c r="A8" s="29" t="s">
        <v>6</v>
      </c>
      <c r="B8" s="41" t="s">
        <v>10</v>
      </c>
      <c r="C8" s="104" t="s">
        <v>151</v>
      </c>
      <c r="D8" s="107" t="s">
        <v>84</v>
      </c>
      <c r="E8" s="106">
        <v>6</v>
      </c>
      <c r="F8" s="38"/>
      <c r="G8" s="43">
        <f t="shared" si="1"/>
        <v>0</v>
      </c>
    </row>
    <row r="9" spans="1:7" ht="30" customHeight="1" x14ac:dyDescent="0.25">
      <c r="A9" s="29" t="s">
        <v>6</v>
      </c>
      <c r="B9" s="41" t="s">
        <v>11</v>
      </c>
      <c r="C9" s="104" t="s">
        <v>152</v>
      </c>
      <c r="D9" s="107" t="s">
        <v>84</v>
      </c>
      <c r="E9" s="106">
        <v>6</v>
      </c>
      <c r="F9" s="38"/>
      <c r="G9" s="43">
        <f t="shared" si="1"/>
        <v>0</v>
      </c>
    </row>
    <row r="10" spans="1:7" ht="60" customHeight="1" x14ac:dyDescent="0.25">
      <c r="A10" s="29" t="s">
        <v>6</v>
      </c>
      <c r="B10" s="41" t="s">
        <v>12</v>
      </c>
      <c r="C10" s="139" t="s">
        <v>154</v>
      </c>
      <c r="D10" s="140" t="s">
        <v>153</v>
      </c>
      <c r="E10" s="106">
        <v>1</v>
      </c>
      <c r="F10" s="147"/>
      <c r="G10" s="43">
        <f t="shared" si="1"/>
        <v>0</v>
      </c>
    </row>
    <row r="11" spans="1:7" ht="30" customHeight="1" x14ac:dyDescent="0.25">
      <c r="A11" s="29" t="s">
        <v>6</v>
      </c>
      <c r="B11" s="41" t="s">
        <v>13</v>
      </c>
      <c r="C11" s="104" t="s">
        <v>86</v>
      </c>
      <c r="D11" s="107" t="s">
        <v>77</v>
      </c>
      <c r="E11" s="106">
        <v>22</v>
      </c>
      <c r="F11" s="38"/>
      <c r="G11" s="43">
        <f t="shared" si="0"/>
        <v>0</v>
      </c>
    </row>
    <row r="12" spans="1:7" ht="30" customHeight="1" x14ac:dyDescent="0.25">
      <c r="A12" s="29" t="s">
        <v>6</v>
      </c>
      <c r="B12" s="41" t="s">
        <v>149</v>
      </c>
      <c r="C12" s="104" t="s">
        <v>87</v>
      </c>
      <c r="D12" s="107" t="s">
        <v>84</v>
      </c>
      <c r="E12" s="106">
        <v>2</v>
      </c>
      <c r="F12" s="38"/>
      <c r="G12" s="43">
        <f t="shared" si="0"/>
        <v>0</v>
      </c>
    </row>
    <row r="13" spans="1:7" ht="30" customHeight="1" x14ac:dyDescent="0.25">
      <c r="A13" s="29" t="s">
        <v>6</v>
      </c>
      <c r="B13" s="41" t="s">
        <v>156</v>
      </c>
      <c r="C13" s="104" t="s">
        <v>159</v>
      </c>
      <c r="D13" s="107" t="s">
        <v>77</v>
      </c>
      <c r="E13" s="106">
        <v>150</v>
      </c>
      <c r="F13" s="38"/>
      <c r="G13" s="43">
        <f t="shared" si="0"/>
        <v>0</v>
      </c>
    </row>
    <row r="14" spans="1:7" ht="30" customHeight="1" x14ac:dyDescent="0.25">
      <c r="A14" s="29" t="s">
        <v>6</v>
      </c>
      <c r="B14" s="41" t="s">
        <v>157</v>
      </c>
      <c r="C14" s="104" t="s">
        <v>160</v>
      </c>
      <c r="D14" s="107" t="s">
        <v>51</v>
      </c>
      <c r="E14" s="106">
        <v>1</v>
      </c>
      <c r="F14" s="38"/>
      <c r="G14" s="43">
        <f t="shared" ref="G14" si="2">ROUND((E14*F14),2)</f>
        <v>0</v>
      </c>
    </row>
    <row r="15" spans="1:7" ht="30" customHeight="1" x14ac:dyDescent="0.25">
      <c r="A15" s="29" t="s">
        <v>6</v>
      </c>
      <c r="B15" s="41" t="s">
        <v>158</v>
      </c>
      <c r="C15" s="104" t="s">
        <v>161</v>
      </c>
      <c r="D15" s="107" t="s">
        <v>82</v>
      </c>
      <c r="E15" s="106">
        <v>30</v>
      </c>
      <c r="F15" s="38"/>
      <c r="G15" s="43">
        <f t="shared" ref="G15" si="3">ROUND((E15*F15),2)</f>
        <v>0</v>
      </c>
    </row>
    <row r="16" spans="1:7" ht="30" customHeight="1" thickBot="1" x14ac:dyDescent="0.3">
      <c r="A16" s="29" t="s">
        <v>6</v>
      </c>
      <c r="B16" s="41" t="s">
        <v>166</v>
      </c>
      <c r="C16" s="104" t="s">
        <v>162</v>
      </c>
      <c r="D16" s="107" t="s">
        <v>163</v>
      </c>
      <c r="E16" s="106">
        <v>160</v>
      </c>
      <c r="F16" s="38"/>
      <c r="G16" s="43">
        <f t="shared" si="0"/>
        <v>0</v>
      </c>
    </row>
    <row r="17" spans="1:9" ht="30" customHeight="1" thickBot="1" x14ac:dyDescent="0.3">
      <c r="A17" s="30" t="s">
        <v>6</v>
      </c>
      <c r="B17" s="44" t="s">
        <v>167</v>
      </c>
      <c r="C17" s="128" t="s">
        <v>164</v>
      </c>
      <c r="D17" s="148" t="s">
        <v>165</v>
      </c>
      <c r="E17" s="121">
        <v>4</v>
      </c>
      <c r="F17" s="45"/>
      <c r="G17" s="46">
        <f t="shared" si="0"/>
        <v>0</v>
      </c>
      <c r="H17" s="129" t="s">
        <v>88</v>
      </c>
      <c r="I17" s="18">
        <f>ROUND(SUM(G5:G17),2)</f>
        <v>0</v>
      </c>
    </row>
    <row r="18" spans="1:9" s="3" customFormat="1" ht="30" customHeight="1" x14ac:dyDescent="0.25">
      <c r="A18" s="114" t="s">
        <v>89</v>
      </c>
      <c r="B18" s="113" t="s">
        <v>14</v>
      </c>
      <c r="C18" s="119" t="s">
        <v>256</v>
      </c>
      <c r="D18" s="116" t="s">
        <v>90</v>
      </c>
      <c r="E18" s="124">
        <v>5620</v>
      </c>
      <c r="F18" s="145"/>
      <c r="G18" s="146">
        <f t="shared" si="0"/>
        <v>0</v>
      </c>
      <c r="H18" s="109"/>
      <c r="I18" s="19"/>
    </row>
    <row r="19" spans="1:9" s="3" customFormat="1" ht="30" customHeight="1" x14ac:dyDescent="0.25">
      <c r="A19" s="29" t="s">
        <v>89</v>
      </c>
      <c r="B19" s="41" t="s">
        <v>15</v>
      </c>
      <c r="C19" s="104" t="s">
        <v>169</v>
      </c>
      <c r="D19" s="110" t="s">
        <v>65</v>
      </c>
      <c r="E19" s="106">
        <v>137</v>
      </c>
      <c r="F19" s="38"/>
      <c r="G19" s="111">
        <f t="shared" si="0"/>
        <v>0</v>
      </c>
      <c r="H19" s="109"/>
      <c r="I19" s="19"/>
    </row>
    <row r="20" spans="1:9" s="3" customFormat="1" ht="30" customHeight="1" x14ac:dyDescent="0.25">
      <c r="A20" s="29" t="s">
        <v>89</v>
      </c>
      <c r="B20" s="41" t="s">
        <v>16</v>
      </c>
      <c r="C20" s="63" t="s">
        <v>168</v>
      </c>
      <c r="D20" s="107" t="s">
        <v>82</v>
      </c>
      <c r="E20" s="106">
        <v>14</v>
      </c>
      <c r="F20" s="38"/>
      <c r="G20" s="111">
        <f t="shared" si="0"/>
        <v>0</v>
      </c>
      <c r="H20" s="109"/>
      <c r="I20" s="19"/>
    </row>
    <row r="21" spans="1:9" s="3" customFormat="1" ht="30" customHeight="1" x14ac:dyDescent="0.25">
      <c r="A21" s="29" t="s">
        <v>89</v>
      </c>
      <c r="B21" s="41" t="s">
        <v>17</v>
      </c>
      <c r="C21" s="104" t="s">
        <v>170</v>
      </c>
      <c r="D21" s="107" t="s">
        <v>82</v>
      </c>
      <c r="E21" s="106">
        <v>187.4</v>
      </c>
      <c r="F21" s="38"/>
      <c r="G21" s="111">
        <f t="shared" si="0"/>
        <v>0</v>
      </c>
      <c r="H21" s="109"/>
      <c r="I21" s="19"/>
    </row>
    <row r="22" spans="1:9" s="3" customFormat="1" ht="30" customHeight="1" thickBot="1" x14ac:dyDescent="0.3">
      <c r="A22" s="29" t="s">
        <v>89</v>
      </c>
      <c r="B22" s="41" t="s">
        <v>18</v>
      </c>
      <c r="C22" s="104" t="s">
        <v>171</v>
      </c>
      <c r="D22" s="110" t="s">
        <v>65</v>
      </c>
      <c r="E22" s="106">
        <v>129</v>
      </c>
      <c r="F22" s="38"/>
      <c r="G22" s="111">
        <f t="shared" si="0"/>
        <v>0</v>
      </c>
      <c r="H22" s="109"/>
      <c r="I22" s="19"/>
    </row>
    <row r="23" spans="1:9" s="3" customFormat="1" ht="30" customHeight="1" thickBot="1" x14ac:dyDescent="0.3">
      <c r="A23" s="29" t="s">
        <v>89</v>
      </c>
      <c r="B23" s="41" t="s">
        <v>91</v>
      </c>
      <c r="C23" s="104" t="s">
        <v>172</v>
      </c>
      <c r="D23" s="107" t="s">
        <v>82</v>
      </c>
      <c r="E23" s="106">
        <v>725</v>
      </c>
      <c r="F23" s="38"/>
      <c r="G23" s="111">
        <f t="shared" si="0"/>
        <v>0</v>
      </c>
      <c r="H23" s="17" t="s">
        <v>92</v>
      </c>
      <c r="I23" s="18">
        <f>ROUND(SUM(G18:G23),2)</f>
        <v>0</v>
      </c>
    </row>
    <row r="24" spans="1:9" s="3" customFormat="1" ht="30" customHeight="1" x14ac:dyDescent="0.25">
      <c r="A24" s="28" t="s">
        <v>93</v>
      </c>
      <c r="B24" s="99" t="s">
        <v>94</v>
      </c>
      <c r="C24" s="100" t="s">
        <v>95</v>
      </c>
      <c r="D24" s="101" t="s">
        <v>77</v>
      </c>
      <c r="E24" s="102">
        <v>198</v>
      </c>
      <c r="F24" s="112"/>
      <c r="G24" s="42">
        <f t="shared" si="0"/>
        <v>0</v>
      </c>
      <c r="H24" s="4"/>
    </row>
    <row r="25" spans="1:9" ht="30" customHeight="1" x14ac:dyDescent="0.25">
      <c r="A25" s="149" t="s">
        <v>93</v>
      </c>
      <c r="B25" s="152" t="s">
        <v>25</v>
      </c>
      <c r="C25" s="119" t="s">
        <v>173</v>
      </c>
      <c r="D25" s="110" t="s">
        <v>65</v>
      </c>
      <c r="E25" s="124">
        <v>53</v>
      </c>
      <c r="F25" s="147"/>
      <c r="G25" s="43">
        <f t="shared" si="0"/>
        <v>0</v>
      </c>
      <c r="H25" s="109"/>
      <c r="I25" s="150"/>
    </row>
    <row r="26" spans="1:9" ht="30" customHeight="1" x14ac:dyDescent="0.25">
      <c r="A26" s="149" t="s">
        <v>93</v>
      </c>
      <c r="B26" s="152" t="s">
        <v>26</v>
      </c>
      <c r="C26" s="119" t="s">
        <v>174</v>
      </c>
      <c r="D26" s="107" t="s">
        <v>82</v>
      </c>
      <c r="E26" s="124">
        <v>11.31</v>
      </c>
      <c r="F26" s="147"/>
      <c r="G26" s="43">
        <f t="shared" si="0"/>
        <v>0</v>
      </c>
      <c r="H26" s="109"/>
      <c r="I26" s="150"/>
    </row>
    <row r="27" spans="1:9" ht="30" customHeight="1" x14ac:dyDescent="0.25">
      <c r="A27" s="149" t="s">
        <v>93</v>
      </c>
      <c r="B27" s="152" t="s">
        <v>27</v>
      </c>
      <c r="C27" s="119" t="s">
        <v>176</v>
      </c>
      <c r="D27" s="107" t="s">
        <v>82</v>
      </c>
      <c r="E27" s="124">
        <v>3</v>
      </c>
      <c r="F27" s="147"/>
      <c r="G27" s="43">
        <f t="shared" si="0"/>
        <v>0</v>
      </c>
      <c r="H27" s="109"/>
      <c r="I27" s="150"/>
    </row>
    <row r="28" spans="1:9" ht="30" customHeight="1" x14ac:dyDescent="0.25">
      <c r="A28" s="149" t="s">
        <v>93</v>
      </c>
      <c r="B28" s="152" t="s">
        <v>28</v>
      </c>
      <c r="C28" s="119" t="s">
        <v>96</v>
      </c>
      <c r="D28" s="107" t="s">
        <v>82</v>
      </c>
      <c r="E28" s="124">
        <v>111.26</v>
      </c>
      <c r="F28" s="147"/>
      <c r="G28" s="43">
        <f t="shared" si="0"/>
        <v>0</v>
      </c>
      <c r="H28" s="109"/>
      <c r="I28" s="150"/>
    </row>
    <row r="29" spans="1:9" ht="30" customHeight="1" x14ac:dyDescent="0.25">
      <c r="A29" s="149" t="s">
        <v>93</v>
      </c>
      <c r="B29" s="152" t="s">
        <v>99</v>
      </c>
      <c r="C29" s="119" t="s">
        <v>175</v>
      </c>
      <c r="D29" s="105" t="s">
        <v>90</v>
      </c>
      <c r="E29" s="124">
        <v>22838.799999999999</v>
      </c>
      <c r="F29" s="147"/>
      <c r="G29" s="43">
        <f t="shared" si="0"/>
        <v>0</v>
      </c>
      <c r="H29" s="109"/>
      <c r="I29" s="150"/>
    </row>
    <row r="30" spans="1:9" ht="30" customHeight="1" x14ac:dyDescent="0.25">
      <c r="A30" s="149" t="s">
        <v>93</v>
      </c>
      <c r="B30" s="152" t="s">
        <v>101</v>
      </c>
      <c r="C30" s="119" t="s">
        <v>177</v>
      </c>
      <c r="D30" s="110" t="s">
        <v>65</v>
      </c>
      <c r="E30" s="153">
        <v>280</v>
      </c>
      <c r="F30" s="147"/>
      <c r="G30" s="43">
        <f t="shared" si="0"/>
        <v>0</v>
      </c>
      <c r="H30" s="109"/>
      <c r="I30" s="150"/>
    </row>
    <row r="31" spans="1:9" ht="30" customHeight="1" x14ac:dyDescent="0.25">
      <c r="A31" s="149" t="s">
        <v>93</v>
      </c>
      <c r="B31" s="152" t="s">
        <v>103</v>
      </c>
      <c r="C31" s="154" t="s">
        <v>178</v>
      </c>
      <c r="D31" s="110" t="s">
        <v>65</v>
      </c>
      <c r="E31" s="153">
        <v>280</v>
      </c>
      <c r="F31" s="147"/>
      <c r="G31" s="43">
        <f t="shared" si="0"/>
        <v>0</v>
      </c>
      <c r="H31" s="109"/>
      <c r="I31" s="150"/>
    </row>
    <row r="32" spans="1:9" s="3" customFormat="1" ht="30" customHeight="1" x14ac:dyDescent="0.25">
      <c r="A32" s="149" t="s">
        <v>93</v>
      </c>
      <c r="B32" s="152" t="s">
        <v>105</v>
      </c>
      <c r="C32" s="104" t="s">
        <v>97</v>
      </c>
      <c r="D32" s="108" t="s">
        <v>77</v>
      </c>
      <c r="E32" s="106">
        <v>35</v>
      </c>
      <c r="F32" s="39"/>
      <c r="G32" s="43">
        <f>ROUND((E32*F32),2)</f>
        <v>0</v>
      </c>
      <c r="H32" s="4"/>
    </row>
    <row r="33" spans="1:9" s="3" customFormat="1" ht="30" customHeight="1" x14ac:dyDescent="0.25">
      <c r="A33" s="149" t="s">
        <v>93</v>
      </c>
      <c r="B33" s="152" t="s">
        <v>107</v>
      </c>
      <c r="C33" s="104" t="s">
        <v>98</v>
      </c>
      <c r="D33" s="107" t="s">
        <v>82</v>
      </c>
      <c r="E33" s="106">
        <v>550</v>
      </c>
      <c r="F33" s="39"/>
      <c r="G33" s="43">
        <f>ROUND((E33*F33),2)</f>
        <v>0</v>
      </c>
      <c r="H33" s="4"/>
    </row>
    <row r="34" spans="1:9" s="3" customFormat="1" ht="30" customHeight="1" x14ac:dyDescent="0.25">
      <c r="A34" s="149" t="s">
        <v>93</v>
      </c>
      <c r="B34" s="152" t="s">
        <v>109</v>
      </c>
      <c r="C34" s="104" t="s">
        <v>100</v>
      </c>
      <c r="D34" s="107" t="s">
        <v>65</v>
      </c>
      <c r="E34" s="106">
        <v>28.5</v>
      </c>
      <c r="F34" s="39"/>
      <c r="G34" s="43">
        <f>ROUND((E34*F34),2)</f>
        <v>0</v>
      </c>
      <c r="H34" s="4"/>
    </row>
    <row r="35" spans="1:9" s="3" customFormat="1" ht="30" customHeight="1" x14ac:dyDescent="0.25">
      <c r="A35" s="149" t="s">
        <v>93</v>
      </c>
      <c r="B35" s="152" t="s">
        <v>110</v>
      </c>
      <c r="C35" s="104" t="s">
        <v>102</v>
      </c>
      <c r="D35" s="107" t="s">
        <v>84</v>
      </c>
      <c r="E35" s="106">
        <v>4</v>
      </c>
      <c r="F35" s="39"/>
      <c r="G35" s="43">
        <f>ROUND((E35*F35),2)</f>
        <v>0</v>
      </c>
      <c r="H35" s="4"/>
    </row>
    <row r="36" spans="1:9" ht="30" customHeight="1" x14ac:dyDescent="0.25">
      <c r="A36" s="149" t="s">
        <v>93</v>
      </c>
      <c r="B36" s="152" t="s">
        <v>111</v>
      </c>
      <c r="C36" s="115" t="s">
        <v>180</v>
      </c>
      <c r="D36" s="107" t="s">
        <v>82</v>
      </c>
      <c r="E36" s="153">
        <v>0.34</v>
      </c>
      <c r="F36" s="147"/>
      <c r="G36" s="43">
        <f t="shared" ref="G36" si="4">ROUND((E36*F36),2)</f>
        <v>0</v>
      </c>
      <c r="H36" s="109"/>
      <c r="I36" s="150"/>
    </row>
    <row r="37" spans="1:9" s="3" customFormat="1" ht="30" customHeight="1" x14ac:dyDescent="0.25">
      <c r="A37" s="149" t="s">
        <v>93</v>
      </c>
      <c r="B37" s="152" t="s">
        <v>112</v>
      </c>
      <c r="C37" s="104" t="s">
        <v>104</v>
      </c>
      <c r="D37" s="107" t="s">
        <v>84</v>
      </c>
      <c r="E37" s="106">
        <v>14</v>
      </c>
      <c r="F37" s="39"/>
      <c r="G37" s="43">
        <f t="shared" si="0"/>
        <v>0</v>
      </c>
      <c r="H37" s="4"/>
    </row>
    <row r="38" spans="1:9" ht="30" customHeight="1" x14ac:dyDescent="0.25">
      <c r="A38" s="149" t="s">
        <v>93</v>
      </c>
      <c r="B38" s="152" t="s">
        <v>179</v>
      </c>
      <c r="C38" s="115" t="s">
        <v>182</v>
      </c>
      <c r="D38" s="107" t="s">
        <v>82</v>
      </c>
      <c r="E38" s="153">
        <v>3.44</v>
      </c>
      <c r="F38" s="147"/>
      <c r="G38" s="43">
        <f t="shared" si="0"/>
        <v>0</v>
      </c>
      <c r="H38" s="109"/>
      <c r="I38" s="150"/>
    </row>
    <row r="39" spans="1:9" ht="30" customHeight="1" x14ac:dyDescent="0.25">
      <c r="A39" s="149" t="s">
        <v>93</v>
      </c>
      <c r="B39" s="152" t="s">
        <v>208</v>
      </c>
      <c r="C39" s="119" t="s">
        <v>184</v>
      </c>
      <c r="D39" s="107" t="s">
        <v>82</v>
      </c>
      <c r="E39" s="153">
        <v>13.05</v>
      </c>
      <c r="F39" s="147"/>
      <c r="G39" s="43">
        <f t="shared" si="0"/>
        <v>0</v>
      </c>
      <c r="H39" s="109"/>
      <c r="I39" s="150"/>
    </row>
    <row r="40" spans="1:9" ht="30" customHeight="1" x14ac:dyDescent="0.25">
      <c r="A40" s="149" t="s">
        <v>93</v>
      </c>
      <c r="B40" s="152" t="s">
        <v>181</v>
      </c>
      <c r="C40" s="119" t="s">
        <v>188</v>
      </c>
      <c r="D40" s="107" t="s">
        <v>82</v>
      </c>
      <c r="E40" s="153">
        <v>5.13</v>
      </c>
      <c r="F40" s="147"/>
      <c r="G40" s="43">
        <f t="shared" si="0"/>
        <v>0</v>
      </c>
      <c r="H40" s="109"/>
      <c r="I40" s="150"/>
    </row>
    <row r="41" spans="1:9" ht="30" customHeight="1" x14ac:dyDescent="0.25">
      <c r="A41" s="149" t="s">
        <v>93</v>
      </c>
      <c r="B41" s="152" t="s">
        <v>183</v>
      </c>
      <c r="C41" s="119" t="s">
        <v>175</v>
      </c>
      <c r="D41" s="105" t="s">
        <v>90</v>
      </c>
      <c r="E41" s="153">
        <v>413.5</v>
      </c>
      <c r="F41" s="147"/>
      <c r="G41" s="43">
        <f t="shared" si="0"/>
        <v>0</v>
      </c>
      <c r="H41" s="109"/>
      <c r="I41" s="150"/>
    </row>
    <row r="42" spans="1:9" ht="30" customHeight="1" x14ac:dyDescent="0.25">
      <c r="A42" s="149" t="s">
        <v>93</v>
      </c>
      <c r="B42" s="152" t="s">
        <v>185</v>
      </c>
      <c r="C42" s="119" t="s">
        <v>189</v>
      </c>
      <c r="D42" s="107" t="s">
        <v>65</v>
      </c>
      <c r="E42" s="153">
        <v>92.2</v>
      </c>
      <c r="F42" s="147"/>
      <c r="G42" s="43">
        <f t="shared" si="0"/>
        <v>0</v>
      </c>
      <c r="H42" s="109"/>
      <c r="I42" s="150"/>
    </row>
    <row r="43" spans="1:9" s="3" customFormat="1" ht="30" customHeight="1" x14ac:dyDescent="0.25">
      <c r="A43" s="149" t="s">
        <v>93</v>
      </c>
      <c r="B43" s="152" t="s">
        <v>186</v>
      </c>
      <c r="C43" s="104" t="s">
        <v>106</v>
      </c>
      <c r="D43" s="107" t="s">
        <v>82</v>
      </c>
      <c r="E43" s="106">
        <v>4.7</v>
      </c>
      <c r="F43" s="39"/>
      <c r="G43" s="43">
        <f t="shared" ref="G43" si="5">ROUND((E43*F43),2)</f>
        <v>0</v>
      </c>
      <c r="H43" s="4"/>
    </row>
    <row r="44" spans="1:9" s="3" customFormat="1" ht="30" customHeight="1" x14ac:dyDescent="0.25">
      <c r="A44" s="149" t="s">
        <v>93</v>
      </c>
      <c r="B44" s="152" t="s">
        <v>187</v>
      </c>
      <c r="C44" s="119" t="s">
        <v>190</v>
      </c>
      <c r="D44" s="107" t="s">
        <v>65</v>
      </c>
      <c r="E44" s="153">
        <v>92.2</v>
      </c>
      <c r="F44" s="39"/>
      <c r="G44" s="43">
        <f t="shared" si="0"/>
        <v>0</v>
      </c>
      <c r="H44" s="4"/>
    </row>
    <row r="45" spans="1:9" s="3" customFormat="1" ht="30" customHeight="1" x14ac:dyDescent="0.25">
      <c r="A45" s="149" t="s">
        <v>93</v>
      </c>
      <c r="B45" s="152" t="s">
        <v>209</v>
      </c>
      <c r="C45" s="104" t="s">
        <v>108</v>
      </c>
      <c r="D45" s="107" t="s">
        <v>65</v>
      </c>
      <c r="E45" s="106">
        <v>92.2</v>
      </c>
      <c r="F45" s="39"/>
      <c r="G45" s="43">
        <f t="shared" si="0"/>
        <v>0</v>
      </c>
      <c r="H45" s="4"/>
    </row>
    <row r="46" spans="1:9" s="4" customFormat="1" ht="30" customHeight="1" x14ac:dyDescent="0.25">
      <c r="A46" s="149" t="s">
        <v>93</v>
      </c>
      <c r="B46" s="152" t="s">
        <v>210</v>
      </c>
      <c r="C46" s="115" t="s">
        <v>192</v>
      </c>
      <c r="D46" s="107" t="s">
        <v>65</v>
      </c>
      <c r="E46" s="155">
        <v>58.2</v>
      </c>
      <c r="F46" s="156"/>
      <c r="G46" s="43">
        <f t="shared" si="0"/>
        <v>0</v>
      </c>
      <c r="H46" s="157"/>
      <c r="I46" s="158"/>
    </row>
    <row r="47" spans="1:9" s="4" customFormat="1" ht="30" customHeight="1" x14ac:dyDescent="0.25">
      <c r="A47" s="149" t="s">
        <v>93</v>
      </c>
      <c r="B47" s="152" t="s">
        <v>211</v>
      </c>
      <c r="C47" s="115" t="s">
        <v>194</v>
      </c>
      <c r="D47" s="107" t="s">
        <v>82</v>
      </c>
      <c r="E47" s="155">
        <v>2.4500000000000002</v>
      </c>
      <c r="F47" s="156"/>
      <c r="G47" s="43">
        <f t="shared" si="0"/>
        <v>0</v>
      </c>
      <c r="H47" s="157"/>
      <c r="I47" s="158"/>
    </row>
    <row r="48" spans="1:9" s="4" customFormat="1" ht="30" customHeight="1" x14ac:dyDescent="0.25">
      <c r="A48" s="149" t="s">
        <v>93</v>
      </c>
      <c r="B48" s="152" t="s">
        <v>191</v>
      </c>
      <c r="C48" s="115" t="s">
        <v>196</v>
      </c>
      <c r="D48" s="107" t="s">
        <v>82</v>
      </c>
      <c r="E48" s="155">
        <v>2.38</v>
      </c>
      <c r="F48" s="156"/>
      <c r="G48" s="43">
        <f t="shared" si="0"/>
        <v>0</v>
      </c>
      <c r="H48" s="157"/>
      <c r="I48" s="158"/>
    </row>
    <row r="49" spans="1:9" s="4" customFormat="1" ht="30" customHeight="1" x14ac:dyDescent="0.25">
      <c r="A49" s="149" t="s">
        <v>93</v>
      </c>
      <c r="B49" s="152" t="s">
        <v>193</v>
      </c>
      <c r="C49" s="115" t="s">
        <v>198</v>
      </c>
      <c r="D49" s="110" t="s">
        <v>65</v>
      </c>
      <c r="E49" s="155">
        <v>46</v>
      </c>
      <c r="F49" s="156"/>
      <c r="G49" s="43">
        <f t="shared" si="0"/>
        <v>0</v>
      </c>
      <c r="H49" s="157"/>
      <c r="I49" s="158"/>
    </row>
    <row r="50" spans="1:9" s="4" customFormat="1" ht="30" customHeight="1" x14ac:dyDescent="0.25">
      <c r="A50" s="149" t="s">
        <v>93</v>
      </c>
      <c r="B50" s="152" t="s">
        <v>195</v>
      </c>
      <c r="C50" s="115" t="s">
        <v>200</v>
      </c>
      <c r="D50" s="110" t="s">
        <v>65</v>
      </c>
      <c r="E50" s="155">
        <v>41</v>
      </c>
      <c r="F50" s="156"/>
      <c r="G50" s="43">
        <f t="shared" si="0"/>
        <v>0</v>
      </c>
      <c r="H50" s="157"/>
      <c r="I50" s="158"/>
    </row>
    <row r="51" spans="1:9" s="4" customFormat="1" ht="30" customHeight="1" x14ac:dyDescent="0.25">
      <c r="A51" s="149" t="s">
        <v>93</v>
      </c>
      <c r="B51" s="152" t="s">
        <v>197</v>
      </c>
      <c r="C51" s="115" t="s">
        <v>206</v>
      </c>
      <c r="D51" s="110" t="s">
        <v>65</v>
      </c>
      <c r="E51" s="155">
        <v>17.2</v>
      </c>
      <c r="F51" s="159"/>
      <c r="G51" s="126">
        <f t="shared" si="0"/>
        <v>0</v>
      </c>
      <c r="H51" s="157"/>
      <c r="I51" s="158"/>
    </row>
    <row r="52" spans="1:9" s="4" customFormat="1" ht="30" customHeight="1" x14ac:dyDescent="0.25">
      <c r="A52" s="149" t="s">
        <v>93</v>
      </c>
      <c r="B52" s="152" t="s">
        <v>199</v>
      </c>
      <c r="C52" s="115" t="s">
        <v>204</v>
      </c>
      <c r="D52" s="110" t="s">
        <v>65</v>
      </c>
      <c r="E52" s="155">
        <v>41</v>
      </c>
      <c r="F52" s="156"/>
      <c r="G52" s="43">
        <f t="shared" si="0"/>
        <v>0</v>
      </c>
      <c r="H52" s="157"/>
      <c r="I52" s="158"/>
    </row>
    <row r="53" spans="1:9" s="4" customFormat="1" ht="30" customHeight="1" x14ac:dyDescent="0.25">
      <c r="A53" s="149" t="s">
        <v>93</v>
      </c>
      <c r="B53" s="152" t="s">
        <v>201</v>
      </c>
      <c r="C53" s="115" t="s">
        <v>207</v>
      </c>
      <c r="D53" s="110" t="s">
        <v>65</v>
      </c>
      <c r="E53" s="155">
        <v>58.2</v>
      </c>
      <c r="F53" s="159"/>
      <c r="G53" s="126">
        <f t="shared" si="0"/>
        <v>0</v>
      </c>
      <c r="H53" s="157"/>
      <c r="I53" s="158"/>
    </row>
    <row r="54" spans="1:9" s="4" customFormat="1" ht="30" customHeight="1" thickBot="1" x14ac:dyDescent="0.3">
      <c r="A54" s="149" t="s">
        <v>93</v>
      </c>
      <c r="B54" s="152" t="s">
        <v>202</v>
      </c>
      <c r="C54" s="119" t="s">
        <v>177</v>
      </c>
      <c r="D54" s="110" t="s">
        <v>65</v>
      </c>
      <c r="E54" s="153">
        <v>168</v>
      </c>
      <c r="F54" s="159"/>
      <c r="G54" s="126">
        <f t="shared" si="0"/>
        <v>0</v>
      </c>
      <c r="H54" s="157"/>
      <c r="I54" s="158"/>
    </row>
    <row r="55" spans="1:9" s="3" customFormat="1" ht="30" customHeight="1" thickBot="1" x14ac:dyDescent="0.3">
      <c r="A55" s="160" t="s">
        <v>93</v>
      </c>
      <c r="B55" s="161" t="s">
        <v>203</v>
      </c>
      <c r="C55" s="65" t="s">
        <v>205</v>
      </c>
      <c r="D55" s="151" t="s">
        <v>65</v>
      </c>
      <c r="E55" s="162">
        <v>168</v>
      </c>
      <c r="F55" s="163"/>
      <c r="G55" s="111">
        <f t="shared" si="0"/>
        <v>0</v>
      </c>
      <c r="H55" s="17" t="s">
        <v>113</v>
      </c>
      <c r="I55" s="18">
        <f>ROUND(SUM(G24:G55),2)</f>
        <v>0</v>
      </c>
    </row>
    <row r="56" spans="1:9" s="3" customFormat="1" ht="30" customHeight="1" x14ac:dyDescent="0.25">
      <c r="A56" s="28" t="s">
        <v>114</v>
      </c>
      <c r="B56" s="99" t="s">
        <v>115</v>
      </c>
      <c r="C56" s="100" t="s">
        <v>116</v>
      </c>
      <c r="D56" s="101" t="s">
        <v>84</v>
      </c>
      <c r="E56" s="102">
        <v>6</v>
      </c>
      <c r="F56" s="48"/>
      <c r="G56" s="42">
        <f t="shared" ref="G56:G57" si="6">ROUND((E56*F56),2)</f>
        <v>0</v>
      </c>
    </row>
    <row r="57" spans="1:9" s="3" customFormat="1" ht="30" customHeight="1" x14ac:dyDescent="0.25">
      <c r="A57" s="29" t="s">
        <v>114</v>
      </c>
      <c r="B57" s="41" t="s">
        <v>117</v>
      </c>
      <c r="C57" s="104" t="s">
        <v>212</v>
      </c>
      <c r="D57" s="107" t="s">
        <v>82</v>
      </c>
      <c r="E57" s="106">
        <v>2.5</v>
      </c>
      <c r="F57" s="40"/>
      <c r="G57" s="43">
        <f t="shared" si="6"/>
        <v>0</v>
      </c>
    </row>
    <row r="58" spans="1:9" s="3" customFormat="1" ht="30" customHeight="1" x14ac:dyDescent="0.25">
      <c r="A58" s="29" t="s">
        <v>114</v>
      </c>
      <c r="B58" s="41" t="s">
        <v>118</v>
      </c>
      <c r="C58" s="104" t="s">
        <v>175</v>
      </c>
      <c r="D58" s="107" t="s">
        <v>90</v>
      </c>
      <c r="E58" s="106">
        <v>300</v>
      </c>
      <c r="F58" s="40"/>
      <c r="G58" s="43">
        <f t="shared" si="0"/>
        <v>0</v>
      </c>
    </row>
    <row r="59" spans="1:9" s="3" customFormat="1" ht="30" customHeight="1" x14ac:dyDescent="0.25">
      <c r="A59" s="29" t="s">
        <v>114</v>
      </c>
      <c r="B59" s="41" t="s">
        <v>119</v>
      </c>
      <c r="C59" s="154" t="s">
        <v>213</v>
      </c>
      <c r="D59" s="107" t="s">
        <v>82</v>
      </c>
      <c r="E59" s="106">
        <v>1.86</v>
      </c>
      <c r="F59" s="40"/>
      <c r="G59" s="43">
        <f t="shared" ref="G59" si="7">ROUND((E59*F59),2)</f>
        <v>0</v>
      </c>
      <c r="H59" s="117"/>
    </row>
    <row r="60" spans="1:9" s="3" customFormat="1" ht="30" customHeight="1" x14ac:dyDescent="0.25">
      <c r="A60" s="29" t="s">
        <v>114</v>
      </c>
      <c r="B60" s="41" t="s">
        <v>122</v>
      </c>
      <c r="C60" s="104" t="s">
        <v>175</v>
      </c>
      <c r="D60" s="107" t="s">
        <v>90</v>
      </c>
      <c r="E60" s="106">
        <v>191.6</v>
      </c>
      <c r="F60" s="40"/>
      <c r="G60" s="43">
        <f t="shared" si="0"/>
        <v>0</v>
      </c>
      <c r="H60" s="117"/>
    </row>
    <row r="61" spans="1:9" s="3" customFormat="1" ht="30" customHeight="1" x14ac:dyDescent="0.25">
      <c r="A61" s="29" t="s">
        <v>114</v>
      </c>
      <c r="B61" s="41" t="s">
        <v>124</v>
      </c>
      <c r="C61" s="104" t="s">
        <v>214</v>
      </c>
      <c r="D61" s="107" t="s">
        <v>82</v>
      </c>
      <c r="E61" s="106">
        <v>96.6</v>
      </c>
      <c r="F61" s="40"/>
      <c r="G61" s="43">
        <f t="shared" si="0"/>
        <v>0</v>
      </c>
      <c r="H61" s="117"/>
    </row>
    <row r="62" spans="1:9" s="3" customFormat="1" ht="30" customHeight="1" x14ac:dyDescent="0.25">
      <c r="A62" s="29" t="s">
        <v>114</v>
      </c>
      <c r="B62" s="41" t="s">
        <v>126</v>
      </c>
      <c r="C62" s="104" t="s">
        <v>215</v>
      </c>
      <c r="D62" s="107" t="s">
        <v>82</v>
      </c>
      <c r="E62" s="106">
        <v>9.0399999999999991</v>
      </c>
      <c r="F62" s="40"/>
      <c r="G62" s="43">
        <f t="shared" ref="G62" si="8">ROUND((E62*F62),2)</f>
        <v>0</v>
      </c>
      <c r="H62" s="117"/>
    </row>
    <row r="63" spans="1:9" s="3" customFormat="1" ht="30" customHeight="1" x14ac:dyDescent="0.25">
      <c r="A63" s="29" t="s">
        <v>114</v>
      </c>
      <c r="B63" s="41" t="s">
        <v>127</v>
      </c>
      <c r="C63" s="104" t="s">
        <v>175</v>
      </c>
      <c r="D63" s="107" t="s">
        <v>90</v>
      </c>
      <c r="E63" s="106">
        <v>531.20000000000005</v>
      </c>
      <c r="F63" s="40"/>
      <c r="G63" s="43">
        <f t="shared" si="0"/>
        <v>0</v>
      </c>
      <c r="H63" s="117"/>
    </row>
    <row r="64" spans="1:9" s="3" customFormat="1" ht="30" customHeight="1" x14ac:dyDescent="0.25">
      <c r="A64" s="29" t="s">
        <v>114</v>
      </c>
      <c r="B64" s="41" t="s">
        <v>128</v>
      </c>
      <c r="C64" s="104" t="s">
        <v>216</v>
      </c>
      <c r="D64" s="164" t="s">
        <v>121</v>
      </c>
      <c r="E64" s="106">
        <v>98.59</v>
      </c>
      <c r="F64" s="40"/>
      <c r="G64" s="43">
        <f t="shared" si="0"/>
        <v>0</v>
      </c>
      <c r="H64" s="117"/>
    </row>
    <row r="65" spans="1:8" s="3" customFormat="1" ht="30" customHeight="1" x14ac:dyDescent="0.25">
      <c r="A65" s="29" t="s">
        <v>114</v>
      </c>
      <c r="B65" s="41" t="s">
        <v>129</v>
      </c>
      <c r="C65" s="104" t="s">
        <v>217</v>
      </c>
      <c r="D65" s="164" t="s">
        <v>121</v>
      </c>
      <c r="E65" s="106">
        <v>98.59</v>
      </c>
      <c r="F65" s="40"/>
      <c r="G65" s="43">
        <f t="shared" ref="G65" si="9">ROUND((E65*F65),2)</f>
        <v>0</v>
      </c>
      <c r="H65" s="117"/>
    </row>
    <row r="66" spans="1:8" s="3" customFormat="1" ht="30" customHeight="1" x14ac:dyDescent="0.25">
      <c r="A66" s="29" t="s">
        <v>114</v>
      </c>
      <c r="B66" s="41" t="s">
        <v>130</v>
      </c>
      <c r="C66" s="104" t="s">
        <v>120</v>
      </c>
      <c r="D66" s="164" t="s">
        <v>121</v>
      </c>
      <c r="E66" s="106">
        <v>98.59</v>
      </c>
      <c r="F66" s="40"/>
      <c r="G66" s="43">
        <f t="shared" si="0"/>
        <v>0</v>
      </c>
      <c r="H66" s="117"/>
    </row>
    <row r="67" spans="1:8" s="3" customFormat="1" ht="30" customHeight="1" x14ac:dyDescent="0.25">
      <c r="A67" s="29" t="s">
        <v>114</v>
      </c>
      <c r="B67" s="41" t="s">
        <v>131</v>
      </c>
      <c r="C67" s="104" t="s">
        <v>123</v>
      </c>
      <c r="D67" s="118" t="s">
        <v>77</v>
      </c>
      <c r="E67" s="106">
        <v>35.200000000000003</v>
      </c>
      <c r="F67" s="40"/>
      <c r="G67" s="43">
        <f t="shared" si="0"/>
        <v>0</v>
      </c>
      <c r="H67" s="117"/>
    </row>
    <row r="68" spans="1:8" s="3" customFormat="1" ht="30" customHeight="1" x14ac:dyDescent="0.25">
      <c r="A68" s="29" t="s">
        <v>114</v>
      </c>
      <c r="B68" s="41" t="s">
        <v>133</v>
      </c>
      <c r="C68" s="104" t="s">
        <v>218</v>
      </c>
      <c r="D68" s="107" t="s">
        <v>82</v>
      </c>
      <c r="E68" s="106">
        <v>8.07</v>
      </c>
      <c r="F68" s="40"/>
      <c r="G68" s="43">
        <f t="shared" ref="G68:G70" si="10">ROUND((E68*F68),2)</f>
        <v>0</v>
      </c>
      <c r="H68" s="117"/>
    </row>
    <row r="69" spans="1:8" s="3" customFormat="1" ht="30" customHeight="1" x14ac:dyDescent="0.25">
      <c r="A69" s="29" t="s">
        <v>114</v>
      </c>
      <c r="B69" s="41" t="s">
        <v>235</v>
      </c>
      <c r="C69" s="104" t="s">
        <v>219</v>
      </c>
      <c r="D69" s="164" t="s">
        <v>121</v>
      </c>
      <c r="E69" s="106">
        <v>64.3</v>
      </c>
      <c r="F69" s="40"/>
      <c r="G69" s="43">
        <f t="shared" si="10"/>
        <v>0</v>
      </c>
      <c r="H69" s="117"/>
    </row>
    <row r="70" spans="1:8" s="3" customFormat="1" ht="30" customHeight="1" x14ac:dyDescent="0.25">
      <c r="A70" s="29" t="s">
        <v>114</v>
      </c>
      <c r="B70" s="41" t="s">
        <v>236</v>
      </c>
      <c r="C70" s="104" t="s">
        <v>125</v>
      </c>
      <c r="D70" s="110" t="s">
        <v>84</v>
      </c>
      <c r="E70" s="106">
        <v>16</v>
      </c>
      <c r="F70" s="40"/>
      <c r="G70" s="43">
        <f t="shared" si="10"/>
        <v>0</v>
      </c>
      <c r="H70" s="117"/>
    </row>
    <row r="71" spans="1:8" s="3" customFormat="1" ht="30" customHeight="1" x14ac:dyDescent="0.25">
      <c r="A71" s="29" t="s">
        <v>114</v>
      </c>
      <c r="B71" s="41" t="s">
        <v>237</v>
      </c>
      <c r="C71" s="104" t="s">
        <v>220</v>
      </c>
      <c r="D71" s="107" t="s">
        <v>82</v>
      </c>
      <c r="E71" s="106">
        <v>1.2</v>
      </c>
      <c r="F71" s="40"/>
      <c r="G71" s="43">
        <f t="shared" si="0"/>
        <v>0</v>
      </c>
      <c r="H71" s="117"/>
    </row>
    <row r="72" spans="1:8" s="3" customFormat="1" ht="30" customHeight="1" x14ac:dyDescent="0.25">
      <c r="A72" s="29" t="s">
        <v>114</v>
      </c>
      <c r="B72" s="41" t="s">
        <v>238</v>
      </c>
      <c r="C72" s="104" t="s">
        <v>221</v>
      </c>
      <c r="D72" s="110" t="s">
        <v>77</v>
      </c>
      <c r="E72" s="106">
        <v>0.1</v>
      </c>
      <c r="F72" s="40"/>
      <c r="G72" s="43">
        <f t="shared" ref="G72:G73" si="11">ROUND((E72*F72),2)</f>
        <v>0</v>
      </c>
      <c r="H72" s="117"/>
    </row>
    <row r="73" spans="1:8" s="3" customFormat="1" ht="30" customHeight="1" x14ac:dyDescent="0.25">
      <c r="A73" s="29" t="s">
        <v>114</v>
      </c>
      <c r="B73" s="41" t="s">
        <v>239</v>
      </c>
      <c r="C73" s="104" t="s">
        <v>222</v>
      </c>
      <c r="D73" s="110" t="s">
        <v>77</v>
      </c>
      <c r="E73" s="106">
        <v>46</v>
      </c>
      <c r="F73" s="40"/>
      <c r="G73" s="43">
        <f t="shared" si="11"/>
        <v>0</v>
      </c>
      <c r="H73" s="117"/>
    </row>
    <row r="74" spans="1:8" s="3" customFormat="1" ht="30" customHeight="1" x14ac:dyDescent="0.25">
      <c r="A74" s="29" t="s">
        <v>114</v>
      </c>
      <c r="B74" s="41" t="s">
        <v>240</v>
      </c>
      <c r="C74" s="104" t="s">
        <v>223</v>
      </c>
      <c r="D74" s="110" t="s">
        <v>77</v>
      </c>
      <c r="E74" s="106">
        <v>42.6</v>
      </c>
      <c r="F74" s="40"/>
      <c r="G74" s="43">
        <f t="shared" si="0"/>
        <v>0</v>
      </c>
      <c r="H74" s="117"/>
    </row>
    <row r="75" spans="1:8" s="3" customFormat="1" ht="30" customHeight="1" x14ac:dyDescent="0.25">
      <c r="A75" s="29" t="s">
        <v>114</v>
      </c>
      <c r="B75" s="41" t="s">
        <v>241</v>
      </c>
      <c r="C75" s="104" t="s">
        <v>227</v>
      </c>
      <c r="D75" s="110" t="s">
        <v>65</v>
      </c>
      <c r="E75" s="106">
        <v>67.5</v>
      </c>
      <c r="F75" s="40"/>
      <c r="G75" s="43">
        <f t="shared" si="0"/>
        <v>0</v>
      </c>
      <c r="H75" s="117"/>
    </row>
    <row r="76" spans="1:8" s="3" customFormat="1" ht="30" customHeight="1" x14ac:dyDescent="0.25">
      <c r="A76" s="29" t="s">
        <v>114</v>
      </c>
      <c r="B76" s="41" t="s">
        <v>242</v>
      </c>
      <c r="C76" s="104" t="s">
        <v>224</v>
      </c>
      <c r="D76" s="110" t="s">
        <v>65</v>
      </c>
      <c r="E76" s="106">
        <v>67.5</v>
      </c>
      <c r="F76" s="40"/>
      <c r="G76" s="43">
        <f t="shared" ref="G76" si="12">ROUND((E76*F76),2)</f>
        <v>0</v>
      </c>
      <c r="H76" s="117"/>
    </row>
    <row r="77" spans="1:8" s="3" customFormat="1" ht="30" customHeight="1" x14ac:dyDescent="0.25">
      <c r="A77" s="29" t="s">
        <v>114</v>
      </c>
      <c r="B77" s="41" t="s">
        <v>243</v>
      </c>
      <c r="C77" s="104" t="s">
        <v>228</v>
      </c>
      <c r="D77" s="110" t="s">
        <v>65</v>
      </c>
      <c r="E77" s="106">
        <v>67.5</v>
      </c>
      <c r="F77" s="40"/>
      <c r="G77" s="43">
        <f t="shared" si="0"/>
        <v>0</v>
      </c>
      <c r="H77" s="117"/>
    </row>
    <row r="78" spans="1:8" s="3" customFormat="1" ht="30" customHeight="1" x14ac:dyDescent="0.25">
      <c r="A78" s="29" t="s">
        <v>114</v>
      </c>
      <c r="B78" s="41" t="s">
        <v>244</v>
      </c>
      <c r="C78" s="104" t="s">
        <v>225</v>
      </c>
      <c r="D78" s="110" t="s">
        <v>65</v>
      </c>
      <c r="E78" s="106">
        <v>67.5</v>
      </c>
      <c r="F78" s="40"/>
      <c r="G78" s="43">
        <f t="shared" si="0"/>
        <v>0</v>
      </c>
      <c r="H78" s="117"/>
    </row>
    <row r="79" spans="1:8" s="3" customFormat="1" ht="30" customHeight="1" x14ac:dyDescent="0.25">
      <c r="A79" s="29" t="s">
        <v>114</v>
      </c>
      <c r="B79" s="41" t="s">
        <v>245</v>
      </c>
      <c r="C79" s="104" t="s">
        <v>69</v>
      </c>
      <c r="D79" s="110" t="s">
        <v>65</v>
      </c>
      <c r="E79" s="106">
        <v>67.5</v>
      </c>
      <c r="F79" s="40"/>
      <c r="G79" s="43">
        <f t="shared" ref="G79" si="13">ROUND((E79*F79),2)</f>
        <v>0</v>
      </c>
      <c r="H79" s="117"/>
    </row>
    <row r="80" spans="1:8" s="3" customFormat="1" ht="30" customHeight="1" x14ac:dyDescent="0.25">
      <c r="A80" s="29" t="s">
        <v>114</v>
      </c>
      <c r="B80" s="41" t="s">
        <v>246</v>
      </c>
      <c r="C80" s="104" t="s">
        <v>226</v>
      </c>
      <c r="D80" s="110" t="s">
        <v>65</v>
      </c>
      <c r="E80" s="106">
        <v>67.5</v>
      </c>
      <c r="F80" s="40"/>
      <c r="G80" s="43">
        <f t="shared" si="0"/>
        <v>0</v>
      </c>
      <c r="H80" s="117"/>
    </row>
    <row r="81" spans="1:9" s="3" customFormat="1" ht="30" customHeight="1" x14ac:dyDescent="0.25">
      <c r="A81" s="29" t="s">
        <v>114</v>
      </c>
      <c r="B81" s="41" t="s">
        <v>247</v>
      </c>
      <c r="C81" s="104" t="s">
        <v>229</v>
      </c>
      <c r="D81" s="110" t="s">
        <v>65</v>
      </c>
      <c r="E81" s="106">
        <v>82.1</v>
      </c>
      <c r="F81" s="40"/>
      <c r="G81" s="43">
        <f t="shared" ref="G81" si="14">ROUND((E81*F81),2)</f>
        <v>0</v>
      </c>
      <c r="H81" s="117"/>
    </row>
    <row r="82" spans="1:9" s="3" customFormat="1" ht="30" customHeight="1" x14ac:dyDescent="0.25">
      <c r="A82" s="29" t="s">
        <v>114</v>
      </c>
      <c r="B82" s="41" t="s">
        <v>248</v>
      </c>
      <c r="C82" s="104" t="s">
        <v>230</v>
      </c>
      <c r="D82" s="110" t="s">
        <v>65</v>
      </c>
      <c r="E82" s="106">
        <v>82.1</v>
      </c>
      <c r="F82" s="40"/>
      <c r="G82" s="43">
        <f t="shared" si="0"/>
        <v>0</v>
      </c>
      <c r="H82" s="117"/>
    </row>
    <row r="83" spans="1:9" s="3" customFormat="1" ht="30" customHeight="1" x14ac:dyDescent="0.25">
      <c r="A83" s="29" t="s">
        <v>114</v>
      </c>
      <c r="B83" s="41" t="s">
        <v>249</v>
      </c>
      <c r="C83" s="104" t="s">
        <v>231</v>
      </c>
      <c r="D83" s="107" t="s">
        <v>77</v>
      </c>
      <c r="E83" s="106">
        <v>21.1</v>
      </c>
      <c r="F83" s="40"/>
      <c r="G83" s="43">
        <f t="shared" si="0"/>
        <v>0</v>
      </c>
      <c r="H83" s="117"/>
    </row>
    <row r="84" spans="1:9" s="3" customFormat="1" ht="30" customHeight="1" x14ac:dyDescent="0.25">
      <c r="A84" s="29" t="s">
        <v>114</v>
      </c>
      <c r="B84" s="41" t="s">
        <v>250</v>
      </c>
      <c r="C84" s="104" t="s">
        <v>132</v>
      </c>
      <c r="D84" s="107" t="s">
        <v>77</v>
      </c>
      <c r="E84" s="106">
        <v>370.4</v>
      </c>
      <c r="F84" s="40"/>
      <c r="G84" s="43">
        <f t="shared" si="0"/>
        <v>0</v>
      </c>
      <c r="H84" s="117"/>
      <c r="I84" s="19"/>
    </row>
    <row r="85" spans="1:9" s="3" customFormat="1" ht="30" customHeight="1" x14ac:dyDescent="0.25">
      <c r="A85" s="29" t="s">
        <v>114</v>
      </c>
      <c r="B85" s="41" t="s">
        <v>251</v>
      </c>
      <c r="C85" s="104" t="s">
        <v>232</v>
      </c>
      <c r="D85" s="110" t="s">
        <v>65</v>
      </c>
      <c r="E85" s="106">
        <v>106</v>
      </c>
      <c r="F85" s="40"/>
      <c r="G85" s="43">
        <f t="shared" ref="G85" si="15">ROUND((E85*F85),2)</f>
        <v>0</v>
      </c>
      <c r="H85" s="117"/>
      <c r="I85" s="19"/>
    </row>
    <row r="86" spans="1:9" s="3" customFormat="1" ht="30" customHeight="1" thickBot="1" x14ac:dyDescent="0.3">
      <c r="A86" s="29" t="s">
        <v>114</v>
      </c>
      <c r="B86" s="41" t="s">
        <v>252</v>
      </c>
      <c r="C86" s="104" t="s">
        <v>233</v>
      </c>
      <c r="D86" s="110" t="s">
        <v>65</v>
      </c>
      <c r="E86" s="106">
        <v>12</v>
      </c>
      <c r="F86" s="40"/>
      <c r="G86" s="43">
        <f t="shared" si="0"/>
        <v>0</v>
      </c>
      <c r="H86" s="117"/>
      <c r="I86" s="19"/>
    </row>
    <row r="87" spans="1:9" s="3" customFormat="1" ht="30" customHeight="1" thickBot="1" x14ac:dyDescent="0.3">
      <c r="A87" s="30" t="s">
        <v>114</v>
      </c>
      <c r="B87" s="44" t="s">
        <v>253</v>
      </c>
      <c r="C87" s="128" t="s">
        <v>234</v>
      </c>
      <c r="D87" s="120" t="s">
        <v>65</v>
      </c>
      <c r="E87" s="121">
        <v>94</v>
      </c>
      <c r="F87" s="122"/>
      <c r="G87" s="46">
        <f t="shared" si="0"/>
        <v>0</v>
      </c>
      <c r="H87" s="129" t="s">
        <v>134</v>
      </c>
      <c r="I87" s="18">
        <f>ROUND(SUM(G56:G87),2)</f>
        <v>0</v>
      </c>
    </row>
    <row r="88" spans="1:9" s="3" customFormat="1" ht="30" customHeight="1" thickBot="1" x14ac:dyDescent="0.3">
      <c r="A88" s="113" t="s">
        <v>135</v>
      </c>
      <c r="B88" s="113" t="s">
        <v>22</v>
      </c>
      <c r="C88" s="123" t="s">
        <v>136</v>
      </c>
      <c r="D88" s="105" t="s">
        <v>51</v>
      </c>
      <c r="E88" s="124">
        <v>4</v>
      </c>
      <c r="F88" s="125"/>
      <c r="G88" s="126">
        <f t="shared" si="0"/>
        <v>0</v>
      </c>
      <c r="H88" s="4"/>
    </row>
    <row r="89" spans="1:9" s="3" customFormat="1" ht="30" customHeight="1" thickBot="1" x14ac:dyDescent="0.3">
      <c r="A89" s="41" t="s">
        <v>135</v>
      </c>
      <c r="B89" s="113" t="s">
        <v>23</v>
      </c>
      <c r="C89" s="123" t="s">
        <v>137</v>
      </c>
      <c r="D89" s="105" t="s">
        <v>84</v>
      </c>
      <c r="E89" s="106">
        <v>231</v>
      </c>
      <c r="F89" s="40"/>
      <c r="G89" s="43">
        <f t="shared" si="0"/>
        <v>0</v>
      </c>
      <c r="H89" s="17" t="s">
        <v>138</v>
      </c>
      <c r="I89" s="18">
        <f>ROUND(SUM(G88:G89),2)</f>
        <v>0</v>
      </c>
    </row>
    <row r="90" spans="1:9" s="3" customFormat="1" ht="30" customHeight="1" thickBot="1" x14ac:dyDescent="0.3">
      <c r="A90" s="28" t="s">
        <v>139</v>
      </c>
      <c r="B90" s="99" t="s">
        <v>145</v>
      </c>
      <c r="C90" s="127" t="s">
        <v>58</v>
      </c>
      <c r="D90" s="101" t="s">
        <v>82</v>
      </c>
      <c r="E90" s="102">
        <v>62</v>
      </c>
      <c r="F90" s="48"/>
      <c r="G90" s="42">
        <f t="shared" si="0"/>
        <v>0</v>
      </c>
      <c r="H90" s="4"/>
    </row>
    <row r="91" spans="1:9" s="3" customFormat="1" ht="30" customHeight="1" thickBot="1" x14ac:dyDescent="0.3">
      <c r="A91" s="30" t="s">
        <v>139</v>
      </c>
      <c r="B91" s="44" t="s">
        <v>146</v>
      </c>
      <c r="C91" s="128" t="s">
        <v>141</v>
      </c>
      <c r="D91" s="120" t="s">
        <v>65</v>
      </c>
      <c r="E91" s="121">
        <v>620</v>
      </c>
      <c r="F91" s="49"/>
      <c r="G91" s="46">
        <f t="shared" si="0"/>
        <v>0</v>
      </c>
      <c r="H91" s="129" t="s">
        <v>142</v>
      </c>
      <c r="I91" s="18">
        <f>ROUND(SUM(G90:G91),2)</f>
        <v>0</v>
      </c>
    </row>
    <row r="92" spans="1:9" s="3" customFormat="1" ht="60.75" thickBot="1" x14ac:dyDescent="0.3">
      <c r="A92" s="130" t="s">
        <v>143</v>
      </c>
      <c r="B92" s="130" t="s">
        <v>140</v>
      </c>
      <c r="C92" s="131" t="s">
        <v>50</v>
      </c>
      <c r="D92" s="132" t="s">
        <v>51</v>
      </c>
      <c r="E92" s="133">
        <v>1</v>
      </c>
      <c r="F92" s="134"/>
      <c r="G92" s="135">
        <f t="shared" si="0"/>
        <v>0</v>
      </c>
      <c r="H92" s="17" t="s">
        <v>144</v>
      </c>
      <c r="I92" s="18">
        <f>ROUND(SUM(G92),2)</f>
        <v>0</v>
      </c>
    </row>
    <row r="93" spans="1:9" s="3" customFormat="1" ht="43.5" thickBot="1" x14ac:dyDescent="0.3">
      <c r="A93" s="21"/>
      <c r="B93" s="21"/>
      <c r="C93" s="21"/>
      <c r="D93" s="20"/>
      <c r="E93" s="136"/>
      <c r="F93" s="26" t="s">
        <v>35</v>
      </c>
      <c r="G93" s="27">
        <f>SUM(G5:G92)</f>
        <v>0</v>
      </c>
      <c r="H93" s="16"/>
      <c r="I93" s="19"/>
    </row>
    <row r="94" spans="1:9" s="3" customFormat="1" x14ac:dyDescent="0.25"/>
    <row r="95" spans="1:9" s="3" customFormat="1" x14ac:dyDescent="0.25"/>
    <row r="96" spans="1:9" x14ac:dyDescent="0.25">
      <c r="A96" s="2"/>
      <c r="B96" s="2"/>
      <c r="C96" s="2"/>
      <c r="D96" s="2"/>
      <c r="E96" s="2"/>
      <c r="F96" s="2"/>
      <c r="G96" s="2"/>
      <c r="H96" s="2"/>
    </row>
    <row r="97" spans="1:7" x14ac:dyDescent="0.25">
      <c r="A97" s="24"/>
      <c r="B97" s="61"/>
      <c r="C97" s="23"/>
      <c r="D97" s="23"/>
      <c r="E97" s="25"/>
      <c r="F97" s="23"/>
      <c r="G97" s="22"/>
    </row>
  </sheetData>
  <mergeCells count="2">
    <mergeCell ref="A1:G1"/>
    <mergeCell ref="A3:G3"/>
  </mergeCells>
  <phoneticPr fontId="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B4413-495A-4285-84C9-E9592B8D50E0}">
  <dimension ref="A1:I65"/>
  <sheetViews>
    <sheetView tabSelected="1" topLeftCell="B1" zoomScale="85" zoomScaleNormal="85" workbookViewId="0">
      <selection activeCell="H61" sqref="H61"/>
    </sheetView>
  </sheetViews>
  <sheetFormatPr defaultColWidth="9.140625" defaultRowHeight="15" x14ac:dyDescent="0.25"/>
  <cols>
    <col min="1" max="1" width="39.7109375" style="10" customWidth="1"/>
    <col min="2" max="2" width="7" style="62" customWidth="1"/>
    <col min="3" max="3" width="74.85546875" style="6" customWidth="1"/>
    <col min="4" max="4" width="9.140625" style="5"/>
    <col min="5" max="5" width="16.28515625" style="5" customWidth="1"/>
    <col min="6" max="6" width="20.7109375" style="7" customWidth="1"/>
    <col min="7" max="7" width="14.7109375" style="5" customWidth="1"/>
    <col min="8" max="8" width="21.5703125" style="8" customWidth="1"/>
    <col min="9" max="9" width="16.140625" style="2" customWidth="1"/>
    <col min="10" max="16384" width="9.140625" style="2"/>
  </cols>
  <sheetData>
    <row r="1" spans="1:9" ht="40.5" customHeight="1" x14ac:dyDescent="0.25">
      <c r="A1" s="171" t="s">
        <v>150</v>
      </c>
      <c r="B1" s="171"/>
      <c r="C1" s="171"/>
      <c r="D1" s="171"/>
      <c r="E1" s="171"/>
      <c r="F1" s="171"/>
      <c r="G1" s="171"/>
    </row>
    <row r="2" spans="1:9" ht="15.75" thickBot="1" x14ac:dyDescent="0.3">
      <c r="A2" s="1"/>
      <c r="B2" s="36"/>
      <c r="C2" s="1"/>
      <c r="D2" s="1"/>
      <c r="E2" s="9"/>
      <c r="F2" s="1"/>
      <c r="G2" s="1"/>
    </row>
    <row r="3" spans="1:9" x14ac:dyDescent="0.25">
      <c r="A3" s="172" t="s">
        <v>79</v>
      </c>
      <c r="B3" s="172"/>
      <c r="C3" s="172"/>
      <c r="D3" s="172"/>
      <c r="E3" s="172"/>
      <c r="F3" s="172"/>
      <c r="G3" s="173"/>
    </row>
    <row r="4" spans="1:9" ht="43.5" thickBot="1" x14ac:dyDescent="0.3">
      <c r="A4" s="11" t="s">
        <v>29</v>
      </c>
      <c r="B4" s="37" t="s">
        <v>0</v>
      </c>
      <c r="C4" s="12" t="s">
        <v>1</v>
      </c>
      <c r="D4" s="12" t="s">
        <v>2</v>
      </c>
      <c r="E4" s="13" t="s">
        <v>3</v>
      </c>
      <c r="F4" s="14" t="s">
        <v>4</v>
      </c>
      <c r="G4" s="15" t="s">
        <v>5</v>
      </c>
    </row>
    <row r="5" spans="1:9" ht="30" customHeight="1" x14ac:dyDescent="0.25">
      <c r="A5" s="29" t="s">
        <v>6</v>
      </c>
      <c r="B5" s="35" t="s">
        <v>7</v>
      </c>
      <c r="C5" s="167" t="s">
        <v>53</v>
      </c>
      <c r="D5" s="71" t="s">
        <v>54</v>
      </c>
      <c r="E5" s="72">
        <v>0.159</v>
      </c>
      <c r="F5" s="38"/>
      <c r="G5" s="43">
        <f t="shared" ref="G5" si="0">ROUND((E5*F5),2)</f>
        <v>0</v>
      </c>
    </row>
    <row r="6" spans="1:9" ht="30" customHeight="1" x14ac:dyDescent="0.25">
      <c r="A6" s="29" t="s">
        <v>6</v>
      </c>
      <c r="B6" s="35" t="s">
        <v>8</v>
      </c>
      <c r="C6" s="63" t="s">
        <v>255</v>
      </c>
      <c r="D6" s="64" t="s">
        <v>55</v>
      </c>
      <c r="E6" s="189">
        <v>697.55</v>
      </c>
      <c r="F6" s="69"/>
      <c r="G6" s="43">
        <f t="shared" ref="G6:G10" si="1">ROUND((E6*F6),2)</f>
        <v>0</v>
      </c>
    </row>
    <row r="7" spans="1:9" ht="30" customHeight="1" x14ac:dyDescent="0.25">
      <c r="A7" s="29" t="s">
        <v>6</v>
      </c>
      <c r="B7" s="35" t="s">
        <v>9</v>
      </c>
      <c r="C7" s="63" t="s">
        <v>254</v>
      </c>
      <c r="D7" s="64" t="s">
        <v>56</v>
      </c>
      <c r="E7" s="189">
        <v>70.47</v>
      </c>
      <c r="F7" s="69"/>
      <c r="G7" s="43">
        <f t="shared" si="1"/>
        <v>0</v>
      </c>
    </row>
    <row r="8" spans="1:9" ht="30" customHeight="1" x14ac:dyDescent="0.25">
      <c r="A8" s="29" t="s">
        <v>6</v>
      </c>
      <c r="B8" s="35" t="s">
        <v>10</v>
      </c>
      <c r="C8" s="168" t="s">
        <v>258</v>
      </c>
      <c r="D8" s="70" t="s">
        <v>57</v>
      </c>
      <c r="E8" s="198">
        <v>3</v>
      </c>
      <c r="F8" s="69"/>
      <c r="G8" s="43">
        <f t="shared" si="1"/>
        <v>0</v>
      </c>
    </row>
    <row r="9" spans="1:9" ht="30" customHeight="1" x14ac:dyDescent="0.25">
      <c r="A9" s="29" t="s">
        <v>6</v>
      </c>
      <c r="B9" s="35" t="s">
        <v>11</v>
      </c>
      <c r="C9" s="169" t="s">
        <v>257</v>
      </c>
      <c r="D9" s="70" t="s">
        <v>57</v>
      </c>
      <c r="E9" s="198">
        <v>2</v>
      </c>
      <c r="F9" s="69"/>
      <c r="G9" s="43">
        <f t="shared" si="1"/>
        <v>0</v>
      </c>
    </row>
    <row r="10" spans="1:9" ht="30" customHeight="1" thickBot="1" x14ac:dyDescent="0.3">
      <c r="A10" s="29" t="s">
        <v>6</v>
      </c>
      <c r="B10" s="35" t="s">
        <v>12</v>
      </c>
      <c r="C10" s="169" t="s">
        <v>259</v>
      </c>
      <c r="D10" s="70" t="s">
        <v>57</v>
      </c>
      <c r="E10" s="198">
        <v>1</v>
      </c>
      <c r="F10" s="69"/>
      <c r="G10" s="43">
        <f t="shared" si="1"/>
        <v>0</v>
      </c>
    </row>
    <row r="11" spans="1:9" ht="30" customHeight="1" thickBot="1" x14ac:dyDescent="0.3">
      <c r="A11" s="184" t="s">
        <v>6</v>
      </c>
      <c r="B11" s="185" t="s">
        <v>13</v>
      </c>
      <c r="C11" s="170" t="s">
        <v>260</v>
      </c>
      <c r="D11" s="66" t="s">
        <v>57</v>
      </c>
      <c r="E11" s="199">
        <v>2</v>
      </c>
      <c r="F11" s="186"/>
      <c r="G11" s="111">
        <v>0</v>
      </c>
      <c r="H11" s="17" t="s">
        <v>31</v>
      </c>
      <c r="I11" s="18">
        <f>ROUND(SUM(G5:G11),2)</f>
        <v>0</v>
      </c>
    </row>
    <row r="12" spans="1:9" s="3" customFormat="1" ht="30" customHeight="1" x14ac:dyDescent="0.25">
      <c r="A12" s="28" t="s">
        <v>30</v>
      </c>
      <c r="B12" s="99" t="s">
        <v>14</v>
      </c>
      <c r="C12" s="190" t="s">
        <v>155</v>
      </c>
      <c r="D12" s="75" t="s">
        <v>56</v>
      </c>
      <c r="E12" s="200">
        <v>80.52</v>
      </c>
      <c r="F12" s="112"/>
      <c r="G12" s="42">
        <f t="shared" ref="G12:G24" si="2">ROUND((E12*F12),2)</f>
        <v>0</v>
      </c>
      <c r="H12" s="4"/>
    </row>
    <row r="13" spans="1:9" s="3" customFormat="1" ht="30" customHeight="1" x14ac:dyDescent="0.25">
      <c r="A13" s="29" t="s">
        <v>30</v>
      </c>
      <c r="B13" s="188" t="s">
        <v>15</v>
      </c>
      <c r="C13" s="63" t="s">
        <v>58</v>
      </c>
      <c r="D13" s="70" t="s">
        <v>56</v>
      </c>
      <c r="E13" s="198">
        <v>80.52</v>
      </c>
      <c r="F13" s="39"/>
      <c r="G13" s="43">
        <f t="shared" si="2"/>
        <v>0</v>
      </c>
      <c r="H13" s="4"/>
    </row>
    <row r="14" spans="1:9" s="3" customFormat="1" ht="30" customHeight="1" x14ac:dyDescent="0.25">
      <c r="A14" s="29" t="s">
        <v>30</v>
      </c>
      <c r="B14" s="188" t="s">
        <v>16</v>
      </c>
      <c r="C14" s="63" t="s">
        <v>261</v>
      </c>
      <c r="D14" s="70" t="s">
        <v>56</v>
      </c>
      <c r="E14" s="198">
        <v>1025.78</v>
      </c>
      <c r="F14" s="39"/>
      <c r="G14" s="43">
        <f t="shared" si="2"/>
        <v>0</v>
      </c>
      <c r="H14" s="4"/>
    </row>
    <row r="15" spans="1:9" s="3" customFormat="1" ht="30" customHeight="1" x14ac:dyDescent="0.25">
      <c r="A15" s="29" t="s">
        <v>30</v>
      </c>
      <c r="B15" s="188" t="s">
        <v>17</v>
      </c>
      <c r="C15" s="63" t="s">
        <v>172</v>
      </c>
      <c r="D15" s="70" t="s">
        <v>56</v>
      </c>
      <c r="E15" s="198">
        <v>1380</v>
      </c>
      <c r="F15" s="39"/>
      <c r="G15" s="43">
        <f t="shared" si="2"/>
        <v>0</v>
      </c>
      <c r="H15" s="4"/>
    </row>
    <row r="16" spans="1:9" s="3" customFormat="1" ht="30" customHeight="1" x14ac:dyDescent="0.25">
      <c r="A16" s="29" t="s">
        <v>30</v>
      </c>
      <c r="B16" s="188" t="s">
        <v>18</v>
      </c>
      <c r="C16" s="63" t="s">
        <v>262</v>
      </c>
      <c r="D16" s="70" t="s">
        <v>56</v>
      </c>
      <c r="E16" s="198">
        <v>170.88</v>
      </c>
      <c r="F16" s="39"/>
      <c r="G16" s="43">
        <f t="shared" si="2"/>
        <v>0</v>
      </c>
      <c r="H16" s="4"/>
    </row>
    <row r="17" spans="1:9" s="3" customFormat="1" ht="30" customHeight="1" x14ac:dyDescent="0.25">
      <c r="A17" s="29" t="s">
        <v>30</v>
      </c>
      <c r="B17" s="188" t="s">
        <v>91</v>
      </c>
      <c r="C17" s="73" t="s">
        <v>59</v>
      </c>
      <c r="D17" s="70" t="s">
        <v>55</v>
      </c>
      <c r="E17" s="198">
        <v>1590</v>
      </c>
      <c r="F17" s="39"/>
      <c r="G17" s="43">
        <f t="shared" si="2"/>
        <v>0</v>
      </c>
      <c r="H17" s="4"/>
    </row>
    <row r="18" spans="1:9" s="3" customFormat="1" ht="30" customHeight="1" x14ac:dyDescent="0.25">
      <c r="A18" s="29" t="s">
        <v>30</v>
      </c>
      <c r="B18" s="188" t="s">
        <v>19</v>
      </c>
      <c r="C18" s="73" t="s">
        <v>60</v>
      </c>
      <c r="D18" s="70" t="s">
        <v>56</v>
      </c>
      <c r="E18" s="198">
        <v>477</v>
      </c>
      <c r="F18" s="39"/>
      <c r="G18" s="43">
        <f t="shared" si="2"/>
        <v>0</v>
      </c>
      <c r="H18" s="4"/>
    </row>
    <row r="19" spans="1:9" s="3" customFormat="1" ht="30" customHeight="1" x14ac:dyDescent="0.25">
      <c r="A19" s="29" t="s">
        <v>30</v>
      </c>
      <c r="B19" s="188" t="s">
        <v>263</v>
      </c>
      <c r="C19" s="73" t="s">
        <v>61</v>
      </c>
      <c r="D19" s="70" t="s">
        <v>55</v>
      </c>
      <c r="E19" s="198">
        <v>1000</v>
      </c>
      <c r="F19" s="39"/>
      <c r="G19" s="43">
        <f t="shared" si="2"/>
        <v>0</v>
      </c>
      <c r="H19" s="4"/>
    </row>
    <row r="20" spans="1:9" s="3" customFormat="1" ht="30" customHeight="1" x14ac:dyDescent="0.25">
      <c r="A20" s="29" t="s">
        <v>30</v>
      </c>
      <c r="B20" s="188" t="s">
        <v>20</v>
      </c>
      <c r="C20" s="63" t="s">
        <v>62</v>
      </c>
      <c r="D20" s="70" t="s">
        <v>55</v>
      </c>
      <c r="E20" s="198">
        <v>1450</v>
      </c>
      <c r="F20" s="39"/>
      <c r="G20" s="43">
        <f t="shared" si="2"/>
        <v>0</v>
      </c>
      <c r="H20" s="4"/>
    </row>
    <row r="21" spans="1:9" s="3" customFormat="1" ht="30" customHeight="1" x14ac:dyDescent="0.25">
      <c r="A21" s="29" t="s">
        <v>30</v>
      </c>
      <c r="B21" s="188" t="s">
        <v>21</v>
      </c>
      <c r="C21" s="63" t="s">
        <v>63</v>
      </c>
      <c r="D21" s="70" t="s">
        <v>55</v>
      </c>
      <c r="E21" s="198">
        <v>1450</v>
      </c>
      <c r="F21" s="39"/>
      <c r="G21" s="43">
        <f t="shared" si="2"/>
        <v>0</v>
      </c>
      <c r="H21" s="4"/>
    </row>
    <row r="22" spans="1:9" s="3" customFormat="1" ht="30" customHeight="1" x14ac:dyDescent="0.25">
      <c r="A22" s="29" t="s">
        <v>30</v>
      </c>
      <c r="B22" s="188" t="s">
        <v>264</v>
      </c>
      <c r="C22" s="63" t="s">
        <v>267</v>
      </c>
      <c r="D22" s="70" t="s">
        <v>55</v>
      </c>
      <c r="E22" s="198">
        <v>709.9</v>
      </c>
      <c r="F22" s="39"/>
      <c r="G22" s="43">
        <f t="shared" ref="G22" si="3">ROUND((E22*F22),2)</f>
        <v>0</v>
      </c>
      <c r="H22" s="4"/>
    </row>
    <row r="23" spans="1:9" s="3" customFormat="1" ht="30" customHeight="1" x14ac:dyDescent="0.25">
      <c r="A23" s="29" t="s">
        <v>30</v>
      </c>
      <c r="B23" s="188" t="s">
        <v>265</v>
      </c>
      <c r="C23" s="63" t="s">
        <v>64</v>
      </c>
      <c r="D23" s="70" t="s">
        <v>55</v>
      </c>
      <c r="E23" s="198">
        <v>709.9</v>
      </c>
      <c r="F23" s="39"/>
      <c r="G23" s="43">
        <f t="shared" si="2"/>
        <v>0</v>
      </c>
      <c r="H23" s="4"/>
    </row>
    <row r="24" spans="1:9" s="3" customFormat="1" ht="30" customHeight="1" x14ac:dyDescent="0.25">
      <c r="A24" s="29" t="s">
        <v>30</v>
      </c>
      <c r="B24" s="188" t="s">
        <v>266</v>
      </c>
      <c r="C24" s="168" t="s">
        <v>268</v>
      </c>
      <c r="D24" s="70" t="s">
        <v>55</v>
      </c>
      <c r="E24" s="198">
        <v>839.95</v>
      </c>
      <c r="F24" s="39"/>
      <c r="G24" s="43">
        <f t="shared" si="2"/>
        <v>0</v>
      </c>
      <c r="H24" s="4"/>
    </row>
    <row r="25" spans="1:9" s="3" customFormat="1" ht="30" customHeight="1" thickBot="1" x14ac:dyDescent="0.3">
      <c r="A25" s="29" t="s">
        <v>30</v>
      </c>
      <c r="B25" s="188" t="s">
        <v>270</v>
      </c>
      <c r="C25" s="168" t="s">
        <v>268</v>
      </c>
      <c r="D25" s="70" t="s">
        <v>55</v>
      </c>
      <c r="E25" s="198">
        <v>839.95</v>
      </c>
      <c r="F25" s="39"/>
      <c r="G25" s="43">
        <f t="shared" ref="G25:G26" si="4">ROUND((E25*F25),2)</f>
        <v>0</v>
      </c>
      <c r="H25" s="4"/>
    </row>
    <row r="26" spans="1:9" s="3" customFormat="1" ht="30" customHeight="1" thickBot="1" x14ac:dyDescent="0.3">
      <c r="A26" s="30" t="s">
        <v>30</v>
      </c>
      <c r="B26" s="191" t="s">
        <v>271</v>
      </c>
      <c r="C26" s="68" t="s">
        <v>269</v>
      </c>
      <c r="D26" s="192" t="s">
        <v>65</v>
      </c>
      <c r="E26" s="32">
        <v>298</v>
      </c>
      <c r="F26" s="47"/>
      <c r="G26" s="46">
        <f t="shared" si="4"/>
        <v>0</v>
      </c>
      <c r="H26" s="129" t="s">
        <v>32</v>
      </c>
      <c r="I26" s="18">
        <f>ROUND(SUM(G12:G26),2)</f>
        <v>0</v>
      </c>
    </row>
    <row r="27" spans="1:9" s="3" customFormat="1" ht="30" customHeight="1" x14ac:dyDescent="0.25">
      <c r="A27" s="28" t="s">
        <v>37</v>
      </c>
      <c r="B27" s="34" t="s">
        <v>94</v>
      </c>
      <c r="C27" s="82" t="s">
        <v>66</v>
      </c>
      <c r="D27" s="75" t="s">
        <v>56</v>
      </c>
      <c r="E27" s="201">
        <v>260</v>
      </c>
      <c r="F27" s="81"/>
      <c r="G27" s="42">
        <f t="shared" ref="G27:G35" si="5">ROUND((E27*F27),2)</f>
        <v>0</v>
      </c>
      <c r="H27" s="174" t="s">
        <v>36</v>
      </c>
    </row>
    <row r="28" spans="1:9" s="3" customFormat="1" ht="30" customHeight="1" x14ac:dyDescent="0.25">
      <c r="A28" s="29" t="s">
        <v>37</v>
      </c>
      <c r="B28" s="76" t="s">
        <v>25</v>
      </c>
      <c r="C28" s="193" t="s">
        <v>66</v>
      </c>
      <c r="D28" s="70" t="s">
        <v>56</v>
      </c>
      <c r="E28" s="198">
        <v>634.51499999999999</v>
      </c>
      <c r="F28" s="78"/>
      <c r="G28" s="43">
        <f t="shared" si="5"/>
        <v>0</v>
      </c>
      <c r="H28" s="175"/>
    </row>
    <row r="29" spans="1:9" s="3" customFormat="1" ht="30" customHeight="1" x14ac:dyDescent="0.25">
      <c r="A29" s="29" t="s">
        <v>37</v>
      </c>
      <c r="B29" s="77" t="s">
        <v>26</v>
      </c>
      <c r="C29" s="193" t="s">
        <v>67</v>
      </c>
      <c r="D29" s="70" t="s">
        <v>55</v>
      </c>
      <c r="E29" s="198">
        <v>1425.75</v>
      </c>
      <c r="F29" s="78"/>
      <c r="G29" s="43">
        <f t="shared" si="5"/>
        <v>0</v>
      </c>
      <c r="H29" s="175"/>
    </row>
    <row r="30" spans="1:9" s="3" customFormat="1" ht="30" customHeight="1" x14ac:dyDescent="0.25">
      <c r="A30" s="29" t="s">
        <v>37</v>
      </c>
      <c r="B30" s="76" t="s">
        <v>27</v>
      </c>
      <c r="C30" s="73" t="s">
        <v>68</v>
      </c>
      <c r="D30" s="70" t="s">
        <v>55</v>
      </c>
      <c r="E30" s="198">
        <v>836.47</v>
      </c>
      <c r="F30" s="78"/>
      <c r="G30" s="43">
        <f t="shared" ref="G30:G31" si="6">ROUND((E30*F30),2)</f>
        <v>0</v>
      </c>
      <c r="H30" s="175"/>
    </row>
    <row r="31" spans="1:9" s="3" customFormat="1" ht="30" customHeight="1" x14ac:dyDescent="0.25">
      <c r="A31" s="29" t="s">
        <v>37</v>
      </c>
      <c r="B31" s="76" t="s">
        <v>28</v>
      </c>
      <c r="C31" s="73" t="s">
        <v>273</v>
      </c>
      <c r="D31" s="70" t="s">
        <v>55</v>
      </c>
      <c r="E31" s="198">
        <v>836.47</v>
      </c>
      <c r="F31" s="78"/>
      <c r="G31" s="43">
        <f t="shared" si="6"/>
        <v>0</v>
      </c>
      <c r="H31" s="175"/>
    </row>
    <row r="32" spans="1:9" s="3" customFormat="1" ht="30" customHeight="1" x14ac:dyDescent="0.25">
      <c r="A32" s="29" t="s">
        <v>37</v>
      </c>
      <c r="B32" s="77" t="s">
        <v>99</v>
      </c>
      <c r="C32" s="73" t="s">
        <v>272</v>
      </c>
      <c r="D32" s="70" t="s">
        <v>55</v>
      </c>
      <c r="E32" s="198">
        <v>836.47</v>
      </c>
      <c r="F32" s="78"/>
      <c r="G32" s="43">
        <f t="shared" si="5"/>
        <v>0</v>
      </c>
      <c r="H32" s="175"/>
    </row>
    <row r="33" spans="1:9" s="3" customFormat="1" ht="30" customHeight="1" x14ac:dyDescent="0.25">
      <c r="A33" s="29" t="s">
        <v>37</v>
      </c>
      <c r="B33" s="76" t="s">
        <v>101</v>
      </c>
      <c r="C33" s="73" t="s">
        <v>69</v>
      </c>
      <c r="D33" s="70" t="s">
        <v>55</v>
      </c>
      <c r="E33" s="198">
        <v>846.34</v>
      </c>
      <c r="F33" s="79"/>
      <c r="G33" s="43">
        <f t="shared" si="5"/>
        <v>0</v>
      </c>
      <c r="H33" s="175"/>
    </row>
    <row r="34" spans="1:9" s="3" customFormat="1" ht="30" customHeight="1" x14ac:dyDescent="0.25">
      <c r="A34" s="29" t="s">
        <v>37</v>
      </c>
      <c r="B34" s="76" t="s">
        <v>103</v>
      </c>
      <c r="C34" s="73" t="s">
        <v>274</v>
      </c>
      <c r="D34" s="70" t="s">
        <v>77</v>
      </c>
      <c r="E34" s="198">
        <v>17.98</v>
      </c>
      <c r="F34" s="78"/>
      <c r="G34" s="43">
        <f t="shared" ref="G34" si="7">ROUND((E34*F34),2)</f>
        <v>0</v>
      </c>
      <c r="H34" s="175"/>
    </row>
    <row r="35" spans="1:9" s="3" customFormat="1" ht="30" customHeight="1" thickBot="1" x14ac:dyDescent="0.3">
      <c r="A35" s="30" t="s">
        <v>37</v>
      </c>
      <c r="B35" s="197" t="s">
        <v>105</v>
      </c>
      <c r="C35" s="83" t="s">
        <v>70</v>
      </c>
      <c r="D35" s="85" t="s">
        <v>55</v>
      </c>
      <c r="E35" s="202">
        <v>560.52</v>
      </c>
      <c r="F35" s="84"/>
      <c r="G35" s="46">
        <f t="shared" si="5"/>
        <v>0</v>
      </c>
      <c r="H35" s="175"/>
      <c r="I35" s="19"/>
    </row>
    <row r="36" spans="1:9" s="3" customFormat="1" ht="30" customHeight="1" x14ac:dyDescent="0.25">
      <c r="A36" s="114" t="s">
        <v>38</v>
      </c>
      <c r="B36" s="187" t="s">
        <v>94</v>
      </c>
      <c r="C36" s="194" t="s">
        <v>66</v>
      </c>
      <c r="D36" s="195" t="s">
        <v>56</v>
      </c>
      <c r="E36" s="203">
        <v>260</v>
      </c>
      <c r="F36" s="196"/>
      <c r="G36" s="126">
        <f t="shared" ref="G36:G44" si="8">ROUND((E36*F36),2)</f>
        <v>0</v>
      </c>
      <c r="H36" s="175"/>
    </row>
    <row r="37" spans="1:9" s="3" customFormat="1" ht="30" customHeight="1" x14ac:dyDescent="0.25">
      <c r="A37" s="29" t="s">
        <v>38</v>
      </c>
      <c r="B37" s="76" t="s">
        <v>25</v>
      </c>
      <c r="C37" s="73" t="s">
        <v>66</v>
      </c>
      <c r="D37" s="70" t="s">
        <v>56</v>
      </c>
      <c r="E37" s="198">
        <v>617.01149999999996</v>
      </c>
      <c r="F37" s="86"/>
      <c r="G37" s="43">
        <f t="shared" si="8"/>
        <v>0</v>
      </c>
      <c r="H37" s="175"/>
    </row>
    <row r="38" spans="1:9" s="3" customFormat="1" ht="30" customHeight="1" x14ac:dyDescent="0.25">
      <c r="A38" s="29" t="s">
        <v>38</v>
      </c>
      <c r="B38" s="77" t="s">
        <v>26</v>
      </c>
      <c r="C38" s="80" t="s">
        <v>71</v>
      </c>
      <c r="D38" s="70" t="s">
        <v>55</v>
      </c>
      <c r="E38" s="198">
        <v>1454.11</v>
      </c>
      <c r="F38" s="86"/>
      <c r="G38" s="43">
        <f t="shared" si="8"/>
        <v>0</v>
      </c>
      <c r="H38" s="175"/>
    </row>
    <row r="39" spans="1:9" s="3" customFormat="1" ht="30" customHeight="1" x14ac:dyDescent="0.25">
      <c r="A39" s="29" t="s">
        <v>38</v>
      </c>
      <c r="B39" s="76" t="s">
        <v>27</v>
      </c>
      <c r="C39" s="80" t="s">
        <v>68</v>
      </c>
      <c r="D39" s="70" t="s">
        <v>55</v>
      </c>
      <c r="E39" s="198">
        <v>836.47</v>
      </c>
      <c r="F39" s="86"/>
      <c r="G39" s="43">
        <f t="shared" si="8"/>
        <v>0</v>
      </c>
      <c r="H39" s="175"/>
    </row>
    <row r="40" spans="1:9" s="3" customFormat="1" ht="30" customHeight="1" x14ac:dyDescent="0.25">
      <c r="A40" s="29" t="s">
        <v>38</v>
      </c>
      <c r="B40" s="77" t="s">
        <v>28</v>
      </c>
      <c r="C40" s="73" t="s">
        <v>273</v>
      </c>
      <c r="D40" s="70" t="s">
        <v>55</v>
      </c>
      <c r="E40" s="198">
        <v>836.47</v>
      </c>
      <c r="F40" s="78"/>
      <c r="G40" s="43">
        <f t="shared" si="8"/>
        <v>0</v>
      </c>
      <c r="H40" s="175"/>
    </row>
    <row r="41" spans="1:9" s="3" customFormat="1" ht="30" customHeight="1" x14ac:dyDescent="0.25">
      <c r="A41" s="29" t="s">
        <v>38</v>
      </c>
      <c r="B41" s="76" t="s">
        <v>99</v>
      </c>
      <c r="C41" s="73" t="s">
        <v>272</v>
      </c>
      <c r="D41" s="70" t="s">
        <v>55</v>
      </c>
      <c r="E41" s="198">
        <v>836.47</v>
      </c>
      <c r="F41" s="78"/>
      <c r="G41" s="43">
        <f t="shared" si="8"/>
        <v>0</v>
      </c>
      <c r="H41" s="175"/>
    </row>
    <row r="42" spans="1:9" s="3" customFormat="1" ht="30" customHeight="1" x14ac:dyDescent="0.25">
      <c r="A42" s="29" t="s">
        <v>38</v>
      </c>
      <c r="B42" s="77" t="s">
        <v>101</v>
      </c>
      <c r="C42" s="73" t="s">
        <v>69</v>
      </c>
      <c r="D42" s="70" t="s">
        <v>55</v>
      </c>
      <c r="E42" s="198">
        <v>846.34</v>
      </c>
      <c r="F42" s="79"/>
      <c r="G42" s="43">
        <f t="shared" si="8"/>
        <v>0</v>
      </c>
      <c r="H42" s="175"/>
    </row>
    <row r="43" spans="1:9" s="3" customFormat="1" ht="30" customHeight="1" thickBot="1" x14ac:dyDescent="0.3">
      <c r="A43" s="29" t="s">
        <v>38</v>
      </c>
      <c r="B43" s="76" t="s">
        <v>103</v>
      </c>
      <c r="C43" s="73" t="s">
        <v>274</v>
      </c>
      <c r="D43" s="70" t="s">
        <v>77</v>
      </c>
      <c r="E43" s="198">
        <v>17.98</v>
      </c>
      <c r="F43" s="78"/>
      <c r="G43" s="43">
        <f t="shared" si="8"/>
        <v>0</v>
      </c>
      <c r="H43" s="175"/>
    </row>
    <row r="44" spans="1:9" s="3" customFormat="1" ht="30" customHeight="1" thickBot="1" x14ac:dyDescent="0.3">
      <c r="A44" s="30" t="s">
        <v>38</v>
      </c>
      <c r="B44" s="58" t="s">
        <v>105</v>
      </c>
      <c r="C44" s="90" t="s">
        <v>70</v>
      </c>
      <c r="D44" s="85" t="s">
        <v>55</v>
      </c>
      <c r="E44" s="204">
        <v>560.52</v>
      </c>
      <c r="F44" s="89"/>
      <c r="G44" s="43">
        <f t="shared" si="8"/>
        <v>0</v>
      </c>
      <c r="H44" s="17" t="s">
        <v>33</v>
      </c>
      <c r="I44" s="18">
        <f>ROUND(SUM(G27:G44),2)</f>
        <v>0</v>
      </c>
    </row>
    <row r="45" spans="1:9" s="3" customFormat="1" ht="30" customHeight="1" x14ac:dyDescent="0.25">
      <c r="A45" s="31" t="s">
        <v>275</v>
      </c>
      <c r="B45" s="87" t="s">
        <v>115</v>
      </c>
      <c r="C45" s="96" t="s">
        <v>66</v>
      </c>
      <c r="D45" s="75" t="s">
        <v>56</v>
      </c>
      <c r="E45" s="201">
        <v>7</v>
      </c>
      <c r="F45" s="81"/>
      <c r="G45" s="42">
        <f t="shared" ref="G45:G46" si="9">ROUND((E45*F45),2)</f>
        <v>0</v>
      </c>
      <c r="H45" s="174" t="s">
        <v>36</v>
      </c>
    </row>
    <row r="46" spans="1:9" s="3" customFormat="1" ht="30" customHeight="1" x14ac:dyDescent="0.25">
      <c r="A46" s="29" t="s">
        <v>275</v>
      </c>
      <c r="B46" s="93" t="s">
        <v>117</v>
      </c>
      <c r="C46" s="94" t="s">
        <v>66</v>
      </c>
      <c r="D46" s="74" t="s">
        <v>56</v>
      </c>
      <c r="E46" s="207">
        <v>26.11</v>
      </c>
      <c r="F46" s="78"/>
      <c r="G46" s="43">
        <f t="shared" si="9"/>
        <v>0</v>
      </c>
      <c r="H46" s="175"/>
    </row>
    <row r="47" spans="1:9" s="3" customFormat="1" ht="30" customHeight="1" x14ac:dyDescent="0.25">
      <c r="A47" s="29" t="s">
        <v>275</v>
      </c>
      <c r="B47" s="41" t="s">
        <v>118</v>
      </c>
      <c r="C47" s="73" t="s">
        <v>67</v>
      </c>
      <c r="D47" s="70" t="s">
        <v>55</v>
      </c>
      <c r="E47" s="198">
        <v>20</v>
      </c>
      <c r="F47" s="78"/>
      <c r="G47" s="43">
        <f t="shared" ref="G47:G54" si="10">ROUND((E47*F47),2)</f>
        <v>0</v>
      </c>
      <c r="H47" s="175"/>
    </row>
    <row r="48" spans="1:9" s="3" customFormat="1" ht="30" customHeight="1" x14ac:dyDescent="0.25">
      <c r="A48" s="29" t="s">
        <v>275</v>
      </c>
      <c r="B48" s="93" t="s">
        <v>119</v>
      </c>
      <c r="C48" s="73" t="s">
        <v>75</v>
      </c>
      <c r="D48" s="70" t="s">
        <v>55</v>
      </c>
      <c r="E48" s="198">
        <v>20</v>
      </c>
      <c r="F48" s="78"/>
      <c r="G48" s="43">
        <f t="shared" ref="G48:G49" si="11">ROUND((E48*F48),2)</f>
        <v>0</v>
      </c>
      <c r="H48" s="175"/>
    </row>
    <row r="49" spans="1:9" s="3" customFormat="1" ht="30" customHeight="1" x14ac:dyDescent="0.25">
      <c r="A49" s="29" t="s">
        <v>275</v>
      </c>
      <c r="B49" s="41" t="s">
        <v>122</v>
      </c>
      <c r="C49" s="73" t="s">
        <v>76</v>
      </c>
      <c r="D49" s="70" t="s">
        <v>55</v>
      </c>
      <c r="E49" s="198">
        <v>20</v>
      </c>
      <c r="F49" s="78"/>
      <c r="G49" s="43">
        <f t="shared" si="11"/>
        <v>0</v>
      </c>
      <c r="H49" s="175"/>
    </row>
    <row r="50" spans="1:9" s="3" customFormat="1" ht="30" customHeight="1" x14ac:dyDescent="0.25">
      <c r="A50" s="29" t="s">
        <v>275</v>
      </c>
      <c r="B50" s="93" t="s">
        <v>124</v>
      </c>
      <c r="C50" s="73" t="s">
        <v>276</v>
      </c>
      <c r="D50" s="70" t="s">
        <v>77</v>
      </c>
      <c r="E50" s="198">
        <v>13</v>
      </c>
      <c r="F50" s="78"/>
      <c r="G50" s="43">
        <f t="shared" si="10"/>
        <v>0</v>
      </c>
      <c r="H50" s="175"/>
    </row>
    <row r="51" spans="1:9" s="3" customFormat="1" ht="30" customHeight="1" x14ac:dyDescent="0.25">
      <c r="A51" s="29" t="s">
        <v>275</v>
      </c>
      <c r="B51" s="41" t="s">
        <v>126</v>
      </c>
      <c r="C51" s="73" t="s">
        <v>277</v>
      </c>
      <c r="D51" s="70" t="s">
        <v>77</v>
      </c>
      <c r="E51" s="198">
        <v>7</v>
      </c>
      <c r="F51" s="78"/>
      <c r="G51" s="43">
        <f t="shared" si="10"/>
        <v>0</v>
      </c>
      <c r="H51" s="175"/>
    </row>
    <row r="52" spans="1:9" s="3" customFormat="1" ht="30" customHeight="1" thickBot="1" x14ac:dyDescent="0.3">
      <c r="A52" s="184" t="s">
        <v>275</v>
      </c>
      <c r="B52" s="93" t="s">
        <v>127</v>
      </c>
      <c r="C52" s="94" t="s">
        <v>278</v>
      </c>
      <c r="D52" s="97" t="s">
        <v>77</v>
      </c>
      <c r="E52" s="95">
        <v>7</v>
      </c>
      <c r="F52" s="210"/>
      <c r="G52" s="111">
        <f t="shared" si="10"/>
        <v>0</v>
      </c>
      <c r="H52" s="175"/>
      <c r="I52" s="19"/>
    </row>
    <row r="53" spans="1:9" s="3" customFormat="1" ht="30" customHeight="1" x14ac:dyDescent="0.25">
      <c r="A53" s="28" t="s">
        <v>279</v>
      </c>
      <c r="B53" s="87" t="s">
        <v>115</v>
      </c>
      <c r="C53" s="88" t="s">
        <v>66</v>
      </c>
      <c r="D53" s="75" t="s">
        <v>56</v>
      </c>
      <c r="E53" s="200">
        <v>7</v>
      </c>
      <c r="F53" s="48"/>
      <c r="G53" s="42">
        <f t="shared" si="10"/>
        <v>0</v>
      </c>
      <c r="H53" s="208"/>
    </row>
    <row r="54" spans="1:9" s="3" customFormat="1" ht="30" customHeight="1" x14ac:dyDescent="0.25">
      <c r="A54" s="29" t="s">
        <v>279</v>
      </c>
      <c r="B54" s="93" t="s">
        <v>117</v>
      </c>
      <c r="C54" s="73" t="s">
        <v>66</v>
      </c>
      <c r="D54" s="70" t="s">
        <v>56</v>
      </c>
      <c r="E54" s="198">
        <v>25.69</v>
      </c>
      <c r="F54" s="40"/>
      <c r="G54" s="43">
        <f t="shared" si="10"/>
        <v>0</v>
      </c>
      <c r="H54" s="208"/>
    </row>
    <row r="55" spans="1:9" s="3" customFormat="1" ht="30" customHeight="1" x14ac:dyDescent="0.25">
      <c r="A55" s="29" t="s">
        <v>279</v>
      </c>
      <c r="B55" s="41" t="s">
        <v>118</v>
      </c>
      <c r="C55" s="73" t="s">
        <v>71</v>
      </c>
      <c r="D55" s="70" t="s">
        <v>55</v>
      </c>
      <c r="E55" s="198">
        <v>20</v>
      </c>
      <c r="F55" s="40"/>
      <c r="G55" s="43">
        <f t="shared" ref="G55:G63" si="12">ROUND((E55*F55),2)</f>
        <v>0</v>
      </c>
      <c r="H55" s="208"/>
    </row>
    <row r="56" spans="1:9" s="3" customFormat="1" ht="30" customHeight="1" x14ac:dyDescent="0.25">
      <c r="A56" s="29" t="s">
        <v>279</v>
      </c>
      <c r="B56" s="93" t="s">
        <v>119</v>
      </c>
      <c r="C56" s="73" t="s">
        <v>75</v>
      </c>
      <c r="D56" s="70" t="s">
        <v>55</v>
      </c>
      <c r="E56" s="198">
        <v>20</v>
      </c>
      <c r="F56" s="40"/>
      <c r="G56" s="43">
        <f t="shared" ref="G56:G57" si="13">ROUND((E56*F56),2)</f>
        <v>0</v>
      </c>
      <c r="H56" s="208"/>
    </row>
    <row r="57" spans="1:9" s="3" customFormat="1" ht="30" customHeight="1" x14ac:dyDescent="0.25">
      <c r="A57" s="29" t="s">
        <v>279</v>
      </c>
      <c r="B57" s="41" t="s">
        <v>122</v>
      </c>
      <c r="C57" s="73" t="s">
        <v>76</v>
      </c>
      <c r="D57" s="70" t="s">
        <v>55</v>
      </c>
      <c r="E57" s="198">
        <v>20</v>
      </c>
      <c r="F57" s="40"/>
      <c r="G57" s="43">
        <f t="shared" si="13"/>
        <v>0</v>
      </c>
      <c r="H57" s="208"/>
    </row>
    <row r="58" spans="1:9" s="3" customFormat="1" ht="30" customHeight="1" x14ac:dyDescent="0.25">
      <c r="A58" s="29" t="s">
        <v>279</v>
      </c>
      <c r="B58" s="93" t="s">
        <v>124</v>
      </c>
      <c r="C58" s="73" t="s">
        <v>276</v>
      </c>
      <c r="D58" s="70" t="s">
        <v>77</v>
      </c>
      <c r="E58" s="198">
        <v>13</v>
      </c>
      <c r="F58" s="40"/>
      <c r="G58" s="43">
        <f t="shared" si="12"/>
        <v>0</v>
      </c>
      <c r="H58" s="208"/>
    </row>
    <row r="59" spans="1:9" s="3" customFormat="1" ht="30" customHeight="1" thickBot="1" x14ac:dyDescent="0.3">
      <c r="A59" s="29" t="s">
        <v>279</v>
      </c>
      <c r="B59" s="41" t="s">
        <v>126</v>
      </c>
      <c r="C59" s="73" t="s">
        <v>277</v>
      </c>
      <c r="D59" s="70" t="s">
        <v>77</v>
      </c>
      <c r="E59" s="198">
        <v>7</v>
      </c>
      <c r="F59" s="40"/>
      <c r="G59" s="43">
        <f t="shared" si="12"/>
        <v>0</v>
      </c>
      <c r="H59" s="209"/>
    </row>
    <row r="60" spans="1:9" s="3" customFormat="1" ht="30" customHeight="1" thickBot="1" x14ac:dyDescent="0.3">
      <c r="A60" s="184" t="s">
        <v>279</v>
      </c>
      <c r="B60" s="93" t="s">
        <v>127</v>
      </c>
      <c r="C60" s="94" t="s">
        <v>278</v>
      </c>
      <c r="D60" s="66" t="s">
        <v>77</v>
      </c>
      <c r="E60" s="199">
        <v>7</v>
      </c>
      <c r="F60" s="210"/>
      <c r="G60" s="111">
        <f t="shared" si="12"/>
        <v>0</v>
      </c>
      <c r="H60" s="129" t="s">
        <v>282</v>
      </c>
      <c r="I60" s="18">
        <f>ROUND(SUM(G45:G60),2)</f>
        <v>0</v>
      </c>
    </row>
    <row r="61" spans="1:9" s="3" customFormat="1" ht="30" customHeight="1" x14ac:dyDescent="0.25">
      <c r="A61" s="28" t="s">
        <v>74</v>
      </c>
      <c r="B61" s="34" t="s">
        <v>22</v>
      </c>
      <c r="C61" s="67" t="s">
        <v>72</v>
      </c>
      <c r="D61" s="91" t="s">
        <v>57</v>
      </c>
      <c r="E61" s="205">
        <v>3</v>
      </c>
      <c r="F61" s="48"/>
      <c r="G61" s="42">
        <f t="shared" si="12"/>
        <v>0</v>
      </c>
      <c r="H61" s="4"/>
    </row>
    <row r="62" spans="1:9" s="3" customFormat="1" ht="30" customHeight="1" thickBot="1" x14ac:dyDescent="0.3">
      <c r="A62" s="29" t="s">
        <v>74</v>
      </c>
      <c r="B62" s="59" t="s">
        <v>23</v>
      </c>
      <c r="C62" s="63" t="s">
        <v>280</v>
      </c>
      <c r="D62" s="70" t="s">
        <v>77</v>
      </c>
      <c r="E62" s="198">
        <v>305</v>
      </c>
      <c r="F62" s="40"/>
      <c r="G62" s="43">
        <f t="shared" si="12"/>
        <v>0</v>
      </c>
      <c r="H62" s="4"/>
    </row>
    <row r="63" spans="1:9" s="3" customFormat="1" ht="30" customHeight="1" thickBot="1" x14ac:dyDescent="0.3">
      <c r="A63" s="30" t="s">
        <v>74</v>
      </c>
      <c r="B63" s="44" t="s">
        <v>24</v>
      </c>
      <c r="C63" s="68" t="s">
        <v>73</v>
      </c>
      <c r="D63" s="92" t="s">
        <v>57</v>
      </c>
      <c r="E63" s="206">
        <v>4</v>
      </c>
      <c r="F63" s="49"/>
      <c r="G63" s="46">
        <f t="shared" si="12"/>
        <v>0</v>
      </c>
      <c r="H63" s="17" t="s">
        <v>34</v>
      </c>
      <c r="I63" s="18">
        <f>ROUND(SUM(G61:G63),2)</f>
        <v>0</v>
      </c>
    </row>
    <row r="64" spans="1:9" ht="43.5" thickBot="1" x14ac:dyDescent="0.3">
      <c r="A64" s="21"/>
      <c r="B64" s="60"/>
      <c r="C64" s="21"/>
      <c r="D64" s="20"/>
      <c r="E64" s="20"/>
      <c r="F64" s="165" t="s">
        <v>281</v>
      </c>
      <c r="G64" s="166">
        <f>SUM(G5:G63)</f>
        <v>0</v>
      </c>
      <c r="H64" s="16"/>
      <c r="I64" s="19"/>
    </row>
    <row r="65" spans="1:7" x14ac:dyDescent="0.25">
      <c r="A65" s="24"/>
      <c r="B65" s="61"/>
      <c r="C65" s="23"/>
      <c r="D65" s="23"/>
      <c r="E65" s="25"/>
      <c r="F65" s="23"/>
      <c r="G65" s="22"/>
    </row>
  </sheetData>
  <mergeCells count="4">
    <mergeCell ref="H27:H43"/>
    <mergeCell ref="A1:G1"/>
    <mergeCell ref="A3:G3"/>
    <mergeCell ref="H45:H59"/>
  </mergeCells>
  <phoneticPr fontId="9"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D86DB0-1785-4EEF-9584-22D814064762}">
  <dimension ref="A1:P14"/>
  <sheetViews>
    <sheetView zoomScale="115" zoomScaleNormal="115" workbookViewId="0">
      <selection activeCell="D3" sqref="D3"/>
    </sheetView>
  </sheetViews>
  <sheetFormatPr defaultRowHeight="15" x14ac:dyDescent="0.25"/>
  <cols>
    <col min="1" max="1" width="15.28515625" customWidth="1"/>
    <col min="2" max="2" width="48.7109375" customWidth="1"/>
    <col min="3" max="3" width="16.140625" customWidth="1"/>
    <col min="4" max="4" width="54.28515625" customWidth="1"/>
  </cols>
  <sheetData>
    <row r="1" spans="1:16" ht="28.9" customHeight="1" x14ac:dyDescent="0.25">
      <c r="A1" s="179" t="s">
        <v>150</v>
      </c>
      <c r="B1" s="179"/>
      <c r="C1" s="179"/>
    </row>
    <row r="2" spans="1:16" x14ac:dyDescent="0.25">
      <c r="A2" s="180" t="s">
        <v>40</v>
      </c>
      <c r="B2" s="180"/>
      <c r="C2" s="180"/>
    </row>
    <row r="3" spans="1:16" ht="25.5" x14ac:dyDescent="0.25">
      <c r="A3" s="50" t="s">
        <v>48</v>
      </c>
      <c r="B3" s="50" t="s">
        <v>41</v>
      </c>
      <c r="C3" s="50" t="s">
        <v>42</v>
      </c>
    </row>
    <row r="4" spans="1:16" x14ac:dyDescent="0.25">
      <c r="A4" s="33">
        <v>1</v>
      </c>
      <c r="B4" s="51" t="s">
        <v>78</v>
      </c>
      <c r="C4" s="56">
        <f>DKŽ_1!G93</f>
        <v>0</v>
      </c>
    </row>
    <row r="5" spans="1:16" x14ac:dyDescent="0.25">
      <c r="A5" s="33">
        <v>2</v>
      </c>
      <c r="B5" s="51" t="s">
        <v>43</v>
      </c>
      <c r="C5" s="56">
        <f>DKŽ_2!G64</f>
        <v>0</v>
      </c>
    </row>
    <row r="6" spans="1:16" ht="25.5" x14ac:dyDescent="0.25">
      <c r="A6" s="50" t="s">
        <v>44</v>
      </c>
      <c r="B6" s="52" t="s">
        <v>45</v>
      </c>
      <c r="C6" s="57">
        <f>ROUND(SUM(C4:C5),2)</f>
        <v>0</v>
      </c>
    </row>
    <row r="7" spans="1:16" x14ac:dyDescent="0.25">
      <c r="A7" s="53"/>
      <c r="B7" s="53"/>
      <c r="C7" s="53"/>
    </row>
    <row r="8" spans="1:16" ht="84.6" customHeight="1" x14ac:dyDescent="0.25">
      <c r="A8" s="181" t="s">
        <v>39</v>
      </c>
      <c r="B8" s="181"/>
      <c r="C8" s="181"/>
    </row>
    <row r="9" spans="1:16" x14ac:dyDescent="0.25">
      <c r="A9" s="54"/>
      <c r="B9" s="54"/>
      <c r="C9" s="54"/>
    </row>
    <row r="10" spans="1:16" x14ac:dyDescent="0.25">
      <c r="A10" s="53"/>
      <c r="B10" s="53"/>
      <c r="C10" s="55" t="s">
        <v>46</v>
      </c>
    </row>
    <row r="11" spans="1:16" x14ac:dyDescent="0.25">
      <c r="A11" s="53"/>
      <c r="B11" s="53"/>
      <c r="C11" s="53"/>
      <c r="D11" s="98" t="s">
        <v>147</v>
      </c>
    </row>
    <row r="12" spans="1:16" ht="243.6" customHeight="1" x14ac:dyDescent="0.25">
      <c r="A12" s="177" t="s">
        <v>52</v>
      </c>
      <c r="B12" s="178"/>
      <c r="C12" s="178"/>
      <c r="D12" s="176" t="s">
        <v>148</v>
      </c>
      <c r="E12" s="176"/>
      <c r="F12" s="176"/>
      <c r="G12" s="176"/>
      <c r="H12" s="176"/>
      <c r="I12" s="176"/>
      <c r="J12" s="138"/>
      <c r="K12" s="138"/>
      <c r="L12" s="138"/>
      <c r="M12" s="137"/>
      <c r="N12" s="137"/>
      <c r="O12" s="137"/>
      <c r="P12" s="137"/>
    </row>
    <row r="13" spans="1:16" ht="127.15" customHeight="1" x14ac:dyDescent="0.25">
      <c r="A13" s="182" t="s">
        <v>49</v>
      </c>
      <c r="B13" s="183"/>
      <c r="C13" s="183"/>
      <c r="D13" s="176"/>
      <c r="E13" s="176"/>
      <c r="F13" s="176"/>
      <c r="G13" s="176"/>
      <c r="H13" s="176"/>
      <c r="I13" s="176"/>
      <c r="J13" s="138"/>
      <c r="K13" s="138"/>
      <c r="L13" s="138"/>
      <c r="M13" s="137"/>
      <c r="N13" s="137"/>
      <c r="O13" s="137"/>
      <c r="P13" s="137"/>
    </row>
    <row r="14" spans="1:16" ht="82.9" customHeight="1" x14ac:dyDescent="0.25">
      <c r="A14" s="177" t="s">
        <v>47</v>
      </c>
      <c r="B14" s="178"/>
      <c r="C14" s="178"/>
      <c r="D14" s="176"/>
      <c r="E14" s="176"/>
      <c r="F14" s="176"/>
      <c r="G14" s="176"/>
      <c r="H14" s="176"/>
      <c r="I14" s="176"/>
      <c r="J14" s="138"/>
      <c r="K14" s="138"/>
      <c r="L14" s="138"/>
      <c r="M14" s="137"/>
      <c r="N14" s="137"/>
      <c r="O14" s="137"/>
      <c r="P14" s="137"/>
    </row>
  </sheetData>
  <mergeCells count="7">
    <mergeCell ref="D12:I14"/>
    <mergeCell ref="A14:C14"/>
    <mergeCell ref="A1:C1"/>
    <mergeCell ref="A2:C2"/>
    <mergeCell ref="A8:C8"/>
    <mergeCell ref="A12:C12"/>
    <mergeCell ref="A13:C13"/>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DKŽ_1</vt:lpstr>
      <vt:lpstr>DKŽ_2</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LAKD</dc:creator>
  <cp:lastModifiedBy>Ričard Franckevič</cp:lastModifiedBy>
  <dcterms:created xsi:type="dcterms:W3CDTF">2020-10-05T14:48:34Z</dcterms:created>
  <dcterms:modified xsi:type="dcterms:W3CDTF">2025-10-29T10:36:41Z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f08ec5-d6d9-4227-8387-ccbfcb3632c4_Enabled">
    <vt:lpwstr>true</vt:lpwstr>
  </property>
  <property fmtid="{D5CDD505-2E9C-101B-9397-08002B2CF9AE}" pid="3" name="MSIP_Label_43f08ec5-d6d9-4227-8387-ccbfcb3632c4_SetDate">
    <vt:lpwstr>2021-03-31T05:56:18Z</vt:lpwstr>
  </property>
  <property fmtid="{D5CDD505-2E9C-101B-9397-08002B2CF9AE}" pid="4" name="MSIP_Label_43f08ec5-d6d9-4227-8387-ccbfcb3632c4_Method">
    <vt:lpwstr>Standard</vt:lpwstr>
  </property>
  <property fmtid="{D5CDD505-2E9C-101B-9397-08002B2CF9AE}" pid="5" name="MSIP_Label_43f08ec5-d6d9-4227-8387-ccbfcb3632c4_Name">
    <vt:lpwstr>Sweco Restricted</vt:lpwstr>
  </property>
  <property fmtid="{D5CDD505-2E9C-101B-9397-08002B2CF9AE}" pid="6" name="MSIP_Label_43f08ec5-d6d9-4227-8387-ccbfcb3632c4_SiteId">
    <vt:lpwstr>b7872ef0-9a00-4c18-8a4a-c7d25c778a9e</vt:lpwstr>
  </property>
  <property fmtid="{D5CDD505-2E9C-101B-9397-08002B2CF9AE}" pid="7" name="MSIP_Label_43f08ec5-d6d9-4227-8387-ccbfcb3632c4_ActionId">
    <vt:lpwstr>0de00f5f-1e3f-49c3-ad10-b02afa9bfe39</vt:lpwstr>
  </property>
  <property fmtid="{D5CDD505-2E9C-101B-9397-08002B2CF9AE}" pid="8" name="MSIP_Label_43f08ec5-d6d9-4227-8387-ccbfcb3632c4_ContentBits">
    <vt:lpwstr>0</vt:lpwstr>
  </property>
</Properties>
</file>